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filterPrivacy="1" codeName="ThisWorkbook" defaultThemeVersion="124226"/>
  <xr:revisionPtr revIDLastSave="0" documentId="13_ncr:1_{E5BD0821-6924-4B8E-9D14-08315DB4C6A7}" xr6:coauthVersionLast="47" xr6:coauthVersionMax="47" xr10:uidLastSave="{00000000-0000-0000-0000-000000000000}"/>
  <bookViews>
    <workbookView xWindow="47895" yWindow="0" windowWidth="19410" windowHeight="20985" tabRatio="843" activeTab="4" xr2:uid="{00000000-000D-0000-FFFF-FFFF00000000}"/>
  </bookViews>
  <sheets>
    <sheet name="info" sheetId="16" r:id="rId1"/>
    <sheet name="1. fwds, short end" sheetId="1" r:id="rId2"/>
    <sheet name="2. fwd curve" sheetId="2" r:id="rId3"/>
    <sheet name="3. spot, short end" sheetId="28" r:id="rId4"/>
    <sheet name="4. spot curve" sheetId="30" r:id="rId5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28" l="1"/>
  <c r="C4" i="28"/>
  <c r="B3" i="1"/>
  <c r="C4" i="1"/>
  <c r="D4" i="28" l="1"/>
  <c r="C3" i="28"/>
  <c r="D4" i="1"/>
  <c r="C3" i="1"/>
  <c r="E4" i="28" l="1"/>
  <c r="D3" i="28"/>
  <c r="D3" i="1"/>
  <c r="E4" i="1"/>
  <c r="F4" i="1" l="1"/>
  <c r="E3" i="1"/>
  <c r="F4" i="28"/>
  <c r="E3" i="28"/>
  <c r="F3" i="1" l="1"/>
  <c r="G4" i="1"/>
  <c r="F3" i="28"/>
  <c r="G4" i="28"/>
  <c r="H4" i="28" l="1"/>
  <c r="G3" i="28"/>
  <c r="G3" i="1"/>
  <c r="H4" i="1"/>
  <c r="I4" i="28" l="1"/>
  <c r="H3" i="28"/>
  <c r="I4" i="1"/>
  <c r="H3" i="1"/>
  <c r="J4" i="1" l="1"/>
  <c r="I3" i="1"/>
  <c r="I3" i="28"/>
  <c r="J4" i="28"/>
  <c r="K4" i="28" l="1"/>
  <c r="J3" i="28"/>
  <c r="J3" i="1"/>
  <c r="K4" i="1"/>
  <c r="K3" i="1" l="1"/>
  <c r="L4" i="1"/>
  <c r="L4" i="28"/>
  <c r="K3" i="28"/>
  <c r="M4" i="28" l="1"/>
  <c r="L3" i="28"/>
  <c r="M4" i="1"/>
  <c r="L3" i="1"/>
  <c r="N4" i="28" l="1"/>
  <c r="M3" i="28"/>
  <c r="N4" i="1"/>
  <c r="M3" i="1"/>
  <c r="N3" i="1" l="1"/>
  <c r="O4" i="1"/>
  <c r="O4" i="28"/>
  <c r="N3" i="28"/>
  <c r="P4" i="28" l="1"/>
  <c r="O3" i="28"/>
  <c r="O3" i="1"/>
  <c r="P4" i="1"/>
  <c r="Q4" i="1" l="1"/>
  <c r="P3" i="1"/>
  <c r="Q4" i="28"/>
  <c r="P3" i="28"/>
  <c r="R4" i="28" l="1"/>
  <c r="Q3" i="28"/>
  <c r="R4" i="1"/>
  <c r="Q3" i="1"/>
  <c r="S4" i="28" l="1"/>
  <c r="R3" i="28"/>
  <c r="R3" i="1"/>
  <c r="S4" i="1"/>
  <c r="S3" i="1" l="1"/>
  <c r="T4" i="1"/>
  <c r="T4" i="28"/>
  <c r="S3" i="28"/>
  <c r="U4" i="28" l="1"/>
  <c r="T3" i="28"/>
  <c r="U4" i="1"/>
  <c r="T3" i="1"/>
  <c r="V4" i="28" l="1"/>
  <c r="U3" i="28"/>
  <c r="V4" i="1"/>
  <c r="U3" i="1"/>
  <c r="V3" i="1" l="1"/>
  <c r="W4" i="1"/>
  <c r="W4" i="28"/>
  <c r="V3" i="28"/>
  <c r="X4" i="28" l="1"/>
  <c r="W3" i="28"/>
  <c r="W3" i="1"/>
  <c r="X4" i="1"/>
  <c r="Y4" i="1" l="1"/>
  <c r="X3" i="1"/>
  <c r="Y4" i="28"/>
  <c r="X3" i="28"/>
  <c r="Z4" i="28" l="1"/>
  <c r="Y3" i="28"/>
  <c r="Z4" i="1"/>
  <c r="Y3" i="1"/>
  <c r="AA4" i="28" l="1"/>
  <c r="Z3" i="28"/>
  <c r="AA4" i="1"/>
  <c r="Z3" i="1"/>
  <c r="AA3" i="1" l="1"/>
  <c r="AB4" i="1"/>
  <c r="AB4" i="28"/>
  <c r="AA3" i="28"/>
  <c r="AC4" i="1" l="1"/>
  <c r="AB3" i="1"/>
  <c r="AC4" i="28"/>
  <c r="AB3" i="28"/>
  <c r="AD4" i="1" l="1"/>
  <c r="AC3" i="1"/>
  <c r="AD4" i="28"/>
  <c r="AC3" i="28"/>
  <c r="AE4" i="28" l="1"/>
  <c r="AD3" i="28"/>
  <c r="AE4" i="1"/>
  <c r="AD3" i="1"/>
  <c r="AF4" i="28" l="1"/>
  <c r="AE3" i="28"/>
  <c r="AF4" i="1"/>
  <c r="AE3" i="1"/>
  <c r="AG4" i="28" l="1"/>
  <c r="AF3" i="28"/>
  <c r="AG4" i="1"/>
  <c r="AF3" i="1"/>
  <c r="AH4" i="28" l="1"/>
  <c r="AG3" i="28"/>
  <c r="AH4" i="1"/>
  <c r="AG3" i="1"/>
  <c r="AI4" i="1" l="1"/>
  <c r="AH3" i="1"/>
  <c r="AI4" i="28"/>
  <c r="AH3" i="28"/>
  <c r="AJ4" i="1" l="1"/>
  <c r="AI3" i="1"/>
  <c r="AJ4" i="28"/>
  <c r="AI3" i="28"/>
  <c r="AK4" i="1" l="1"/>
  <c r="AJ3" i="1"/>
  <c r="AK4" i="28"/>
  <c r="AJ3" i="28"/>
  <c r="AL4" i="1" l="1"/>
  <c r="AK3" i="1"/>
  <c r="AK3" i="28"/>
  <c r="AL4" i="28"/>
  <c r="AL3" i="1" l="1"/>
  <c r="AM4" i="1"/>
  <c r="AL3" i="28"/>
  <c r="AM4" i="28"/>
  <c r="AM3" i="28" l="1"/>
  <c r="AN4" i="28"/>
  <c r="AN4" i="1"/>
  <c r="AM3" i="1"/>
  <c r="AO4" i="1" l="1"/>
  <c r="AN3" i="1"/>
  <c r="AN3" i="28"/>
  <c r="AO4" i="28"/>
  <c r="AP4" i="1" l="1"/>
  <c r="AO3" i="1"/>
  <c r="AO3" i="28"/>
  <c r="AP4" i="28"/>
  <c r="AP3" i="1" l="1"/>
  <c r="AQ4" i="1"/>
  <c r="AP3" i="28"/>
  <c r="AQ4" i="28"/>
  <c r="AQ3" i="28" l="1"/>
  <c r="AR4" i="28"/>
  <c r="AR4" i="1"/>
  <c r="AQ3" i="1"/>
  <c r="AS4" i="1" l="1"/>
  <c r="AR3" i="1"/>
  <c r="AR3" i="28"/>
  <c r="AS4" i="28"/>
  <c r="AT4" i="1" l="1"/>
  <c r="AS3" i="1"/>
  <c r="AS3" i="28"/>
  <c r="AT4" i="28"/>
  <c r="AT3" i="1" l="1"/>
  <c r="AU4" i="1"/>
  <c r="AT3" i="28"/>
  <c r="AU4" i="28"/>
  <c r="AU3" i="28" l="1"/>
  <c r="AV4" i="28"/>
  <c r="AV4" i="1"/>
  <c r="AU3" i="1"/>
  <c r="AW4" i="1" l="1"/>
  <c r="AV3" i="1"/>
  <c r="AV3" i="28"/>
  <c r="AW4" i="28"/>
  <c r="AW3" i="28" l="1"/>
  <c r="AX4" i="28"/>
  <c r="AX4" i="1"/>
  <c r="AW3" i="1"/>
  <c r="AX3" i="1" l="1"/>
  <c r="AY4" i="1"/>
  <c r="AX3" i="28"/>
  <c r="AY4" i="28"/>
  <c r="AZ4" i="1" l="1"/>
  <c r="AY3" i="1"/>
  <c r="AY3" i="28"/>
  <c r="AZ4" i="28"/>
  <c r="AZ3" i="28" l="1"/>
  <c r="BA4" i="28"/>
  <c r="BA4" i="1"/>
  <c r="AZ3" i="1"/>
  <c r="BB4" i="1" l="1"/>
  <c r="BA3" i="1"/>
  <c r="BA3" i="28"/>
  <c r="BB4" i="28"/>
  <c r="BB3" i="28" l="1"/>
  <c r="BC4" i="28"/>
  <c r="BB3" i="1"/>
  <c r="BC4" i="1"/>
  <c r="BC3" i="28" l="1"/>
  <c r="BD4" i="28"/>
  <c r="BC3" i="1"/>
  <c r="BD4" i="1"/>
  <c r="BD3" i="28" l="1"/>
  <c r="BE4" i="28"/>
  <c r="BE4" i="1"/>
  <c r="BD3" i="1"/>
  <c r="BE3" i="1" l="1"/>
  <c r="BF4" i="1"/>
  <c r="BE3" i="28"/>
  <c r="BF4" i="28"/>
  <c r="BF3" i="1" l="1"/>
  <c r="BG4" i="1"/>
  <c r="BF3" i="28"/>
  <c r="BG4" i="28"/>
  <c r="BG3" i="1" l="1"/>
  <c r="BH4" i="1"/>
  <c r="BG3" i="28"/>
  <c r="BH4" i="28"/>
  <c r="BH3" i="1" l="1"/>
  <c r="BI4" i="1"/>
  <c r="BH3" i="28"/>
  <c r="BI4" i="28"/>
  <c r="BI3" i="1" l="1"/>
  <c r="BI3" i="28"/>
</calcChain>
</file>

<file path=xl/sharedStrings.xml><?xml version="1.0" encoding="utf-8"?>
<sst xmlns="http://schemas.openxmlformats.org/spreadsheetml/2006/main" count="87" uniqueCount="22">
  <si>
    <t xml:space="preserve">Maturity </t>
  </si>
  <si>
    <t>months:</t>
  </si>
  <si>
    <t>years:</t>
  </si>
  <si>
    <t>Bank of England UK yield curve data</t>
  </si>
  <si>
    <t>For documentation and descriptions, see the statistics/yield curve area of the</t>
  </si>
  <si>
    <t xml:space="preserve">Every effort has been made to ensure this information is correct but we can not </t>
  </si>
  <si>
    <t>in any way guarantee its accuracy and you use it entirely at your own risk.</t>
  </si>
  <si>
    <t>Bank of England website at www.bankofengland.co.uk.</t>
  </si>
  <si>
    <t>Maturity</t>
  </si>
  <si>
    <t>UK nominal spot curve</t>
  </si>
  <si>
    <t>UK nominal spot curve, short end</t>
  </si>
  <si>
    <t>UK instantaneous nominal forward curve, short end</t>
  </si>
  <si>
    <t>UK instantaneous nominal forward curve</t>
  </si>
  <si>
    <t>Users should note that on 21 December 2004 the yield curve data on this</t>
  </si>
  <si>
    <t>Please note revisions to UK data have been made for the period April 2007 - May 2009</t>
  </si>
  <si>
    <t xml:space="preserve">spreadsheet were revised back to the beginning of November 1998, and on </t>
  </si>
  <si>
    <t>back to the beginning of March 2012. These revisions are relatively modest</t>
  </si>
  <si>
    <t>and do not change recent trends in the data. </t>
  </si>
  <si>
    <t xml:space="preserve">30 September 2014 the yield curve data on this spreadsheet were revised </t>
  </si>
  <si>
    <t>Sources: Bloomberg Finance L.P., Tradeweb and Bank calculations</t>
  </si>
  <si>
    <t>FAMEDATE</t>
  </si>
  <si>
    <t>WU_OBJECT1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</si>
</sst>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_(* #,##0.00_);_(* \(#,##0.00\);_(* &quot;-&quot;??_);_(@_)"/>
    <numFmt numFmtId="165" formatCode="0.0"/>
    <numFmt numFmtId="166" formatCode="dd\ mmm\ yy"/>
  </numFmts>
  <fonts count="13" x14ac:knownFonts="1">
    <font>
      <sz val="10"/>
      <name val="Times New Roman"/>
    </font>
    <font>
      <sz val="10"/>
      <name val="Times New Roman"/>
      <family val="1"/>
    </font>
    <font>
      <sz val="8"/>
      <color indexed="63"/>
      <name val="Times New Roman"/>
      <family val="1"/>
    </font>
    <font>
      <sz val="10"/>
      <name val="Times New Roman"/>
      <family val="1"/>
    </font>
    <font>
      <sz val="10"/>
      <color indexed="63"/>
      <name val="Times New Roman"/>
      <family val="1"/>
    </font>
    <font>
      <b/>
      <sz val="10"/>
      <name val="Times New Roman"/>
      <family val="1"/>
    </font>
    <font>
      <sz val="10"/>
      <color indexed="9"/>
      <name val="Times New Roman"/>
      <family val="1"/>
    </font>
    <font>
      <b/>
      <u/>
      <sz val="14"/>
      <name val="Times New Roman"/>
      <family val="1"/>
    </font>
    <font>
      <b/>
      <sz val="20"/>
      <name val="Times New Roman"/>
      <family val="1"/>
    </font>
    <font>
      <sz val="12"/>
      <name val="Times New Roman"/>
      <family val="1"/>
    </font>
    <font>
      <sz val="12"/>
      <color indexed="63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12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12" fillId="0" borderId="0"/>
  </cellStyleXfs>
  <cellXfs count="31">
    <xf numFmtId="0" fontId="0" fillId="0" borderId="0" xfId="0"/>
    <xf numFmtId="0" fontId="0" fillId="0" borderId="0" xfId="0" applyNumberFormat="1"/>
    <xf numFmtId="0" fontId="2" fillId="0" borderId="0" xfId="0" applyFont="1" applyBorder="1" applyAlignment="1">
      <alignment horizontal="left"/>
    </xf>
    <xf numFmtId="0" fontId="3" fillId="0" borderId="0" xfId="0" applyFont="1"/>
    <xf numFmtId="0" fontId="4" fillId="0" borderId="0" xfId="0" applyFont="1" applyBorder="1" applyAlignment="1">
      <alignment horizontal="left"/>
    </xf>
    <xf numFmtId="15" fontId="0" fillId="0" borderId="0" xfId="0" applyNumberFormat="1" applyAlignment="1">
      <alignment horizontal="center"/>
    </xf>
    <xf numFmtId="0" fontId="5" fillId="0" borderId="0" xfId="0" applyFont="1"/>
    <xf numFmtId="15" fontId="6" fillId="0" borderId="0" xfId="0" applyNumberFormat="1" applyFont="1" applyAlignment="1">
      <alignment horizontal="center"/>
    </xf>
    <xf numFmtId="165" fontId="5" fillId="0" borderId="0" xfId="0" applyNumberFormat="1" applyFont="1"/>
    <xf numFmtId="2" fontId="6" fillId="0" borderId="0" xfId="0" applyNumberFormat="1" applyFont="1"/>
    <xf numFmtId="0" fontId="5" fillId="0" borderId="0" xfId="0" applyNumberFormat="1" applyFont="1"/>
    <xf numFmtId="2" fontId="5" fillId="0" borderId="0" xfId="0" applyNumberFormat="1" applyFont="1"/>
    <xf numFmtId="15" fontId="5" fillId="0" borderId="0" xfId="0" applyNumberFormat="1" applyFont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1" xfId="0" applyFont="1" applyBorder="1" applyAlignment="1">
      <alignment horizontal="left"/>
    </xf>
    <xf numFmtId="0" fontId="8" fillId="0" borderId="2" xfId="0" applyFont="1" applyBorder="1"/>
    <xf numFmtId="0" fontId="3" fillId="0" borderId="2" xfId="0" applyFont="1" applyBorder="1"/>
    <xf numFmtId="0" fontId="5" fillId="0" borderId="0" xfId="0" applyNumberFormat="1" applyFont="1" applyAlignment="1">
      <alignment horizontal="right"/>
    </xf>
    <xf numFmtId="0" fontId="7" fillId="0" borderId="0" xfId="0" applyNumberFormat="1" applyFont="1" applyBorder="1"/>
    <xf numFmtId="0" fontId="0" fillId="0" borderId="0" xfId="0" applyBorder="1"/>
    <xf numFmtId="2" fontId="5" fillId="0" borderId="0" xfId="0" applyNumberFormat="1" applyFont="1" applyAlignment="1">
      <alignment horizontal="right"/>
    </xf>
    <xf numFmtId="0" fontId="6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right"/>
    </xf>
    <xf numFmtId="2" fontId="0" fillId="0" borderId="0" xfId="0" applyNumberFormat="1"/>
    <xf numFmtId="165" fontId="5" fillId="0" borderId="0" xfId="0" applyNumberFormat="1" applyFont="1" applyAlignment="1">
      <alignment horizontal="right"/>
    </xf>
    <xf numFmtId="164" fontId="0" fillId="0" borderId="0" xfId="1" applyFont="1"/>
    <xf numFmtId="164" fontId="0" fillId="0" borderId="0" xfId="0" applyNumberFormat="1"/>
    <xf numFmtId="0" fontId="7" fillId="0" borderId="0" xfId="0" applyFont="1"/>
    <xf numFmtId="0" fontId="11" fillId="0" borderId="0" xfId="0" applyFont="1"/>
    <xf numFmtId="0" fontId="9" fillId="0" borderId="0" xfId="0" applyFont="1" applyFill="1" applyBorder="1"/>
  </cellXfs>
  <cellStyles count="4">
    <cellStyle name="Comma" xfId="1" builtinId="3"/>
    <cellStyle name="Normal" xfId="0" builtinId="0"/>
    <cellStyle name="Normal 2" xfId="2" xr:uid="{00000000-0005-0000-0000-000002000000}"/>
    <cellStyle name="Normal 2 2" xfId="3" xr:uid="{00000000-0005-0000-0000-00000300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M23"/>
  <sheetViews>
    <sheetView showGridLines="0" workbookViewId="0">
      <selection activeCell="A2" sqref="A2"/>
    </sheetView>
  </sheetViews>
  <sheetFormatPr defaultRowHeight="13" x14ac:dyDescent="0.3"/>
  <cols>
    <col min="3" max="3" width="10.3984375" bestFit="1" customWidth="1"/>
  </cols>
  <sheetData>
    <row r="1" spans="1:13" ht="25" x14ac:dyDescent="0.5">
      <c r="A1" s="16" t="s">
        <v>3</v>
      </c>
      <c r="B1" s="17"/>
      <c r="C1" s="17"/>
      <c r="D1" s="17"/>
      <c r="E1" s="17"/>
      <c r="F1" s="17"/>
      <c r="G1" s="17"/>
      <c r="H1" s="17"/>
      <c r="I1" s="3"/>
      <c r="J1" s="3"/>
      <c r="K1" s="3"/>
      <c r="L1" s="3"/>
      <c r="M1" s="3"/>
    </row>
    <row r="2" spans="1:13" ht="25" x14ac:dyDescent="0.5">
      <c r="A2" s="1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5.5" x14ac:dyDescent="0.35">
      <c r="A3" s="14" t="s">
        <v>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5.5" x14ac:dyDescent="0.35">
      <c r="A4" s="14" t="s">
        <v>7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15.5" x14ac:dyDescent="0.35">
      <c r="A5" s="15" t="s">
        <v>5</v>
      </c>
      <c r="B5" s="4"/>
      <c r="C5" s="4"/>
      <c r="D5" s="4"/>
      <c r="E5" s="4"/>
      <c r="F5" s="4"/>
      <c r="G5" s="4"/>
      <c r="H5" s="4"/>
      <c r="I5" s="4"/>
      <c r="J5" s="3"/>
      <c r="K5" s="3"/>
      <c r="L5" s="3"/>
      <c r="M5" s="3"/>
    </row>
    <row r="6" spans="1:13" ht="15.5" x14ac:dyDescent="0.35">
      <c r="A6" s="15" t="s">
        <v>6</v>
      </c>
      <c r="B6" s="4"/>
      <c r="C6" s="4"/>
      <c r="D6" s="4"/>
      <c r="E6" s="4"/>
      <c r="F6" s="4"/>
      <c r="G6" s="4"/>
      <c r="H6" s="4"/>
      <c r="I6" s="4"/>
      <c r="J6" s="3"/>
      <c r="K6" s="3"/>
      <c r="L6" s="3"/>
      <c r="M6" s="3"/>
    </row>
    <row r="7" spans="1:13" ht="15.5" x14ac:dyDescent="0.35">
      <c r="A7" s="15"/>
      <c r="B7" s="2"/>
      <c r="C7" s="2"/>
      <c r="D7" s="2"/>
      <c r="E7" s="2"/>
      <c r="F7" s="2"/>
      <c r="G7" s="2"/>
      <c r="H7" s="2"/>
      <c r="I7" s="2"/>
    </row>
    <row r="8" spans="1:13" ht="15.5" x14ac:dyDescent="0.35">
      <c r="A8" s="14" t="s">
        <v>13</v>
      </c>
    </row>
    <row r="9" spans="1:13" ht="15.5" x14ac:dyDescent="0.35">
      <c r="A9" s="14" t="s">
        <v>15</v>
      </c>
    </row>
    <row r="10" spans="1:13" ht="15.5" x14ac:dyDescent="0.35">
      <c r="A10" s="14" t="s">
        <v>18</v>
      </c>
    </row>
    <row r="11" spans="1:13" ht="15.5" x14ac:dyDescent="0.35">
      <c r="A11" s="30" t="s">
        <v>16</v>
      </c>
    </row>
    <row r="12" spans="1:13" ht="15.5" x14ac:dyDescent="0.35">
      <c r="A12" s="30" t="s">
        <v>17</v>
      </c>
    </row>
    <row r="13" spans="1:13" ht="15.5" x14ac:dyDescent="0.35">
      <c r="A13" s="14"/>
    </row>
    <row r="14" spans="1:13" ht="15.5" x14ac:dyDescent="0.35">
      <c r="A14" s="29" t="s">
        <v>14</v>
      </c>
    </row>
    <row r="16" spans="1:13" ht="15.5" x14ac:dyDescent="0.35">
      <c r="A16" s="14" t="s">
        <v>19</v>
      </c>
    </row>
    <row r="20" spans="3:3" x14ac:dyDescent="0.3">
      <c r="C20" s="26"/>
    </row>
    <row r="21" spans="3:3" x14ac:dyDescent="0.3">
      <c r="C21" s="26"/>
    </row>
    <row r="22" spans="3:3" x14ac:dyDescent="0.3">
      <c r="C22" s="27"/>
    </row>
    <row r="23" spans="3:3" x14ac:dyDescent="0.3">
      <c r="C23" s="27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BI7"/>
  <sheetViews>
    <sheetView showGridLines="0" zoomScale="90" zoomScaleNormal="90" workbookViewId="0">
      <pane xSplit="1" ySplit="4" topLeftCell="B5" activePane="bottomRight" state="frozen"/>
      <selection pane="topRight" activeCell="B1" sqref="B1"/>
      <selection pane="bottomLeft" activeCell="A4" sqref="A4"/>
      <selection pane="bottomRight" activeCell="A6" sqref="A6"/>
    </sheetView>
  </sheetViews>
  <sheetFormatPr defaultRowHeight="13" x14ac:dyDescent="0.3"/>
  <cols>
    <col min="1" max="1" width="14.3984375" style="5" customWidth="1"/>
  </cols>
  <sheetData>
    <row r="1" spans="1:61" ht="17.5" x14ac:dyDescent="0.35">
      <c r="B1" s="19" t="s">
        <v>11</v>
      </c>
      <c r="C1" s="20"/>
      <c r="D1" s="20"/>
      <c r="E1" s="20"/>
      <c r="F1" s="20"/>
      <c r="G1" s="20"/>
    </row>
    <row r="2" spans="1:61" x14ac:dyDescent="0.3">
      <c r="A2" s="18" t="s">
        <v>0</v>
      </c>
    </row>
    <row r="3" spans="1:61" s="6" customFormat="1" x14ac:dyDescent="0.3">
      <c r="A3" s="12" t="s">
        <v>1</v>
      </c>
      <c r="B3" s="10">
        <f>B4/0.08333333</f>
        <v>1</v>
      </c>
      <c r="C3" s="18">
        <f t="shared" ref="C3:M3" si="0">C4/0.08333333</f>
        <v>2</v>
      </c>
      <c r="D3" s="18">
        <f t="shared" si="0"/>
        <v>3</v>
      </c>
      <c r="E3" s="18">
        <f t="shared" si="0"/>
        <v>4</v>
      </c>
      <c r="F3" s="18">
        <f t="shared" si="0"/>
        <v>5</v>
      </c>
      <c r="G3" s="18">
        <f t="shared" si="0"/>
        <v>6</v>
      </c>
      <c r="H3" s="18">
        <f t="shared" si="0"/>
        <v>7</v>
      </c>
      <c r="I3" s="18">
        <f t="shared" si="0"/>
        <v>8</v>
      </c>
      <c r="J3" s="10">
        <f t="shared" si="0"/>
        <v>9</v>
      </c>
      <c r="K3" s="10">
        <f t="shared" si="0"/>
        <v>10</v>
      </c>
      <c r="L3" s="10">
        <f t="shared" si="0"/>
        <v>11</v>
      </c>
      <c r="M3" s="10">
        <f t="shared" si="0"/>
        <v>12</v>
      </c>
      <c r="N3" s="10">
        <f t="shared" ref="N3:BI3" si="1">N4/0.08333333</f>
        <v>13</v>
      </c>
      <c r="O3" s="10">
        <f t="shared" si="1"/>
        <v>14</v>
      </c>
      <c r="P3" s="10">
        <f t="shared" si="1"/>
        <v>15.000000000000002</v>
      </c>
      <c r="Q3" s="10">
        <f t="shared" si="1"/>
        <v>16.000000000000004</v>
      </c>
      <c r="R3" s="10">
        <f t="shared" si="1"/>
        <v>17.000000000000004</v>
      </c>
      <c r="S3" s="10">
        <f t="shared" si="1"/>
        <v>18.000000000000004</v>
      </c>
      <c r="T3" s="10">
        <f t="shared" si="1"/>
        <v>19.000000000000007</v>
      </c>
      <c r="U3" s="10">
        <f t="shared" si="1"/>
        <v>20.000000000000007</v>
      </c>
      <c r="V3" s="10">
        <f t="shared" si="1"/>
        <v>21.000000000000007</v>
      </c>
      <c r="W3" s="10">
        <f t="shared" si="1"/>
        <v>22.000000000000011</v>
      </c>
      <c r="X3" s="10">
        <f t="shared" si="1"/>
        <v>23.000000000000011</v>
      </c>
      <c r="Y3" s="10">
        <f t="shared" si="1"/>
        <v>24.000000000000011</v>
      </c>
      <c r="Z3" s="10">
        <f t="shared" si="1"/>
        <v>25.000000000000011</v>
      </c>
      <c r="AA3" s="10">
        <f t="shared" si="1"/>
        <v>26.000000000000011</v>
      </c>
      <c r="AB3" s="10">
        <f t="shared" si="1"/>
        <v>27.000000000000007</v>
      </c>
      <c r="AC3" s="10">
        <f t="shared" si="1"/>
        <v>28.000000000000007</v>
      </c>
      <c r="AD3" s="10">
        <f t="shared" si="1"/>
        <v>29.000000000000004</v>
      </c>
      <c r="AE3" s="10">
        <f t="shared" si="1"/>
        <v>30.000000000000004</v>
      </c>
      <c r="AF3" s="10">
        <f t="shared" si="1"/>
        <v>31</v>
      </c>
      <c r="AG3" s="10">
        <f t="shared" si="1"/>
        <v>32</v>
      </c>
      <c r="AH3" s="10">
        <f t="shared" si="1"/>
        <v>33</v>
      </c>
      <c r="AI3" s="10">
        <f t="shared" si="1"/>
        <v>34</v>
      </c>
      <c r="AJ3" s="10">
        <f t="shared" si="1"/>
        <v>34.999999999999993</v>
      </c>
      <c r="AK3" s="10">
        <f t="shared" si="1"/>
        <v>35.999999999999993</v>
      </c>
      <c r="AL3" s="10">
        <f t="shared" si="1"/>
        <v>36.999999999999993</v>
      </c>
      <c r="AM3" s="10">
        <f t="shared" si="1"/>
        <v>37.999999999999993</v>
      </c>
      <c r="AN3" s="10">
        <f t="shared" si="1"/>
        <v>38.999999999999993</v>
      </c>
      <c r="AO3" s="10">
        <f t="shared" si="1"/>
        <v>39.999999999999986</v>
      </c>
      <c r="AP3" s="10">
        <f t="shared" si="1"/>
        <v>40.999999999999986</v>
      </c>
      <c r="AQ3" s="10">
        <f t="shared" si="1"/>
        <v>41.999999999999986</v>
      </c>
      <c r="AR3" s="10">
        <f t="shared" si="1"/>
        <v>42.999999999999986</v>
      </c>
      <c r="AS3" s="10">
        <f t="shared" si="1"/>
        <v>43.999999999999979</v>
      </c>
      <c r="AT3" s="10">
        <f t="shared" si="1"/>
        <v>44.999999999999979</v>
      </c>
      <c r="AU3" s="10">
        <f t="shared" si="1"/>
        <v>45.999999999999979</v>
      </c>
      <c r="AV3" s="10">
        <f t="shared" si="1"/>
        <v>46.999999999999979</v>
      </c>
      <c r="AW3" s="10">
        <f t="shared" si="1"/>
        <v>47.999999999999979</v>
      </c>
      <c r="AX3" s="10">
        <f t="shared" si="1"/>
        <v>48.999999999999972</v>
      </c>
      <c r="AY3" s="10">
        <f t="shared" si="1"/>
        <v>49.999999999999979</v>
      </c>
      <c r="AZ3" s="10">
        <f t="shared" si="1"/>
        <v>50.999999999999979</v>
      </c>
      <c r="BA3" s="10">
        <f t="shared" si="1"/>
        <v>51.999999999999986</v>
      </c>
      <c r="BB3" s="10">
        <f t="shared" si="1"/>
        <v>52.999999999999993</v>
      </c>
      <c r="BC3" s="10">
        <f t="shared" si="1"/>
        <v>53.999999999999993</v>
      </c>
      <c r="BD3" s="10">
        <f t="shared" si="1"/>
        <v>55</v>
      </c>
      <c r="BE3" s="10">
        <f t="shared" si="1"/>
        <v>56</v>
      </c>
      <c r="BF3" s="10">
        <f t="shared" si="1"/>
        <v>57.000000000000007</v>
      </c>
      <c r="BG3" s="10">
        <f t="shared" si="1"/>
        <v>58.000000000000007</v>
      </c>
      <c r="BH3" s="10">
        <f t="shared" si="1"/>
        <v>59.000000000000014</v>
      </c>
      <c r="BI3" s="10">
        <f t="shared" si="1"/>
        <v>60.000000000000014</v>
      </c>
    </row>
    <row r="4" spans="1:61" s="11" customFormat="1" x14ac:dyDescent="0.3">
      <c r="A4" s="12" t="s">
        <v>2</v>
      </c>
      <c r="B4" s="11">
        <v>8.3333329999999997E-2</v>
      </c>
      <c r="C4" s="21">
        <f>B4+0.08333333</f>
        <v>0.16666665999999999</v>
      </c>
      <c r="D4" s="21">
        <f t="shared" ref="D4:BI4" si="2">C4+0.08333333</f>
        <v>0.24999999000000001</v>
      </c>
      <c r="E4" s="21">
        <f t="shared" si="2"/>
        <v>0.33333331999999999</v>
      </c>
      <c r="F4" s="21">
        <f t="shared" si="2"/>
        <v>0.41666664999999997</v>
      </c>
      <c r="G4" s="21">
        <f t="shared" si="2"/>
        <v>0.49999997999999996</v>
      </c>
      <c r="H4" s="21">
        <f t="shared" si="2"/>
        <v>0.58333330999999999</v>
      </c>
      <c r="I4" s="21">
        <f t="shared" si="2"/>
        <v>0.66666663999999998</v>
      </c>
      <c r="J4" s="11">
        <f t="shared" si="2"/>
        <v>0.74999996999999996</v>
      </c>
      <c r="K4" s="11">
        <f t="shared" si="2"/>
        <v>0.83333329999999994</v>
      </c>
      <c r="L4" s="11">
        <f t="shared" si="2"/>
        <v>0.91666662999999993</v>
      </c>
      <c r="M4" s="11">
        <f t="shared" si="2"/>
        <v>0.99999995999999991</v>
      </c>
      <c r="N4" s="11">
        <f t="shared" si="2"/>
        <v>1.0833332899999999</v>
      </c>
      <c r="O4" s="11">
        <f t="shared" si="2"/>
        <v>1.16666662</v>
      </c>
      <c r="P4" s="11">
        <f t="shared" si="2"/>
        <v>1.2499999500000001</v>
      </c>
      <c r="Q4" s="11">
        <f t="shared" si="2"/>
        <v>1.3333332800000002</v>
      </c>
      <c r="R4" s="11">
        <f t="shared" si="2"/>
        <v>1.4166666100000003</v>
      </c>
      <c r="S4" s="11">
        <f t="shared" si="2"/>
        <v>1.4999999400000004</v>
      </c>
      <c r="T4" s="11">
        <f t="shared" si="2"/>
        <v>1.5833332700000005</v>
      </c>
      <c r="U4" s="11">
        <f t="shared" si="2"/>
        <v>1.6666666000000006</v>
      </c>
      <c r="V4" s="11">
        <f t="shared" si="2"/>
        <v>1.7499999300000006</v>
      </c>
      <c r="W4" s="11">
        <f t="shared" si="2"/>
        <v>1.8333332600000007</v>
      </c>
      <c r="X4" s="11">
        <f t="shared" si="2"/>
        <v>1.9166665900000008</v>
      </c>
      <c r="Y4" s="11">
        <f t="shared" si="2"/>
        <v>1.9999999200000009</v>
      </c>
      <c r="Z4" s="11">
        <f t="shared" si="2"/>
        <v>2.0833332500000008</v>
      </c>
      <c r="AA4" s="11">
        <f t="shared" si="2"/>
        <v>2.1666665800000007</v>
      </c>
      <c r="AB4" s="11">
        <f t="shared" si="2"/>
        <v>2.2499999100000005</v>
      </c>
      <c r="AC4" s="11">
        <f t="shared" si="2"/>
        <v>2.3333332400000004</v>
      </c>
      <c r="AD4" s="11">
        <f t="shared" si="2"/>
        <v>2.4166665700000003</v>
      </c>
      <c r="AE4" s="11">
        <f t="shared" si="2"/>
        <v>2.4999999000000002</v>
      </c>
      <c r="AF4" s="11">
        <f t="shared" si="2"/>
        <v>2.58333323</v>
      </c>
      <c r="AG4" s="11">
        <f t="shared" si="2"/>
        <v>2.6666665599999999</v>
      </c>
      <c r="AH4" s="11">
        <f t="shared" si="2"/>
        <v>2.7499998899999998</v>
      </c>
      <c r="AI4" s="11">
        <f t="shared" si="2"/>
        <v>2.8333332199999997</v>
      </c>
      <c r="AJ4" s="11">
        <f t="shared" si="2"/>
        <v>2.9166665499999995</v>
      </c>
      <c r="AK4" s="11">
        <f t="shared" si="2"/>
        <v>2.9999998799999994</v>
      </c>
      <c r="AL4" s="11">
        <f t="shared" si="2"/>
        <v>3.0833332099999993</v>
      </c>
      <c r="AM4" s="11">
        <f t="shared" si="2"/>
        <v>3.1666665399999991</v>
      </c>
      <c r="AN4" s="11">
        <f t="shared" si="2"/>
        <v>3.249999869999999</v>
      </c>
      <c r="AO4" s="11">
        <f t="shared" si="2"/>
        <v>3.3333331999999989</v>
      </c>
      <c r="AP4" s="11">
        <f t="shared" si="2"/>
        <v>3.4166665299999988</v>
      </c>
      <c r="AQ4" s="11">
        <f t="shared" si="2"/>
        <v>3.4999998599999986</v>
      </c>
      <c r="AR4" s="11">
        <f t="shared" si="2"/>
        <v>3.5833331899999985</v>
      </c>
      <c r="AS4" s="11">
        <f t="shared" si="2"/>
        <v>3.6666665199999984</v>
      </c>
      <c r="AT4" s="11">
        <f t="shared" si="2"/>
        <v>3.7499998499999982</v>
      </c>
      <c r="AU4" s="11">
        <f t="shared" si="2"/>
        <v>3.8333331799999981</v>
      </c>
      <c r="AV4" s="11">
        <f t="shared" si="2"/>
        <v>3.916666509999998</v>
      </c>
      <c r="AW4" s="11">
        <f t="shared" si="2"/>
        <v>3.9999998399999979</v>
      </c>
      <c r="AX4" s="11">
        <f t="shared" si="2"/>
        <v>4.0833331699999977</v>
      </c>
      <c r="AY4" s="11">
        <f t="shared" si="2"/>
        <v>4.1666664999999981</v>
      </c>
      <c r="AZ4" s="11">
        <f t="shared" si="2"/>
        <v>4.2499998299999984</v>
      </c>
      <c r="BA4" s="11">
        <f t="shared" si="2"/>
        <v>4.3333331599999987</v>
      </c>
      <c r="BB4" s="11">
        <f t="shared" si="2"/>
        <v>4.416666489999999</v>
      </c>
      <c r="BC4" s="11">
        <f t="shared" si="2"/>
        <v>4.4999998199999993</v>
      </c>
      <c r="BD4" s="11">
        <f t="shared" si="2"/>
        <v>4.5833331499999996</v>
      </c>
      <c r="BE4" s="11">
        <f>BD4+0.08333333</f>
        <v>4.66666648</v>
      </c>
      <c r="BF4" s="11">
        <f t="shared" si="2"/>
        <v>4.7499998100000003</v>
      </c>
      <c r="BG4" s="11">
        <f>BF4+0.08333333</f>
        <v>4.8333331400000006</v>
      </c>
      <c r="BH4" s="11">
        <f t="shared" si="2"/>
        <v>4.9166664700000009</v>
      </c>
      <c r="BI4" s="11">
        <f t="shared" si="2"/>
        <v>4.9999998000000012</v>
      </c>
    </row>
    <row r="5" spans="1:61" x14ac:dyDescent="0.3">
      <c r="A5" s="23">
        <v>45688</v>
      </c>
      <c r="B5" s="24"/>
      <c r="C5" s="24"/>
      <c r="D5" s="24"/>
      <c r="E5" s="24"/>
      <c r="F5" s="24">
        <v>4.1830814932721818</v>
      </c>
      <c r="G5" s="24">
        <v>4.1022399313416535</v>
      </c>
      <c r="H5" s="24">
        <v>4.0147865802671259</v>
      </c>
      <c r="I5" s="24">
        <v>3.938018506815625</v>
      </c>
      <c r="J5" s="24">
        <v>3.8856159231249263</v>
      </c>
      <c r="K5" s="24">
        <v>3.8610403510730014</v>
      </c>
      <c r="L5" s="24">
        <v>3.8566711243931366</v>
      </c>
      <c r="M5" s="24">
        <v>3.8642047441066083</v>
      </c>
      <c r="N5" s="24">
        <v>3.8770168096199162</v>
      </c>
      <c r="O5" s="24">
        <v>3.8930359448242755</v>
      </c>
      <c r="P5" s="24">
        <v>3.9109542690075432</v>
      </c>
      <c r="Q5" s="24">
        <v>3.9294644745905298</v>
      </c>
      <c r="R5" s="24">
        <v>3.9472592824045512</v>
      </c>
      <c r="S5" s="24">
        <v>3.9630573168971157</v>
      </c>
      <c r="T5" s="24">
        <v>3.9763855986274881</v>
      </c>
      <c r="U5" s="24">
        <v>3.98770636472134</v>
      </c>
      <c r="V5" s="24">
        <v>3.9975299759666556</v>
      </c>
      <c r="W5" s="24">
        <v>4.0062377605317128</v>
      </c>
      <c r="X5" s="24">
        <v>4.0140510972234784</v>
      </c>
      <c r="Y5" s="24">
        <v>4.0211813204208715</v>
      </c>
      <c r="Z5" s="24">
        <v>4.0278834819889138</v>
      </c>
      <c r="AA5" s="24">
        <v>4.0344843992666686</v>
      </c>
      <c r="AB5" s="24">
        <v>4.0411441121322831</v>
      </c>
      <c r="AC5" s="24">
        <v>4.0479640451109384</v>
      </c>
      <c r="AD5" s="24">
        <v>4.0550456021268912</v>
      </c>
      <c r="AE5" s="24">
        <v>4.0624884670868813</v>
      </c>
      <c r="AF5" s="24">
        <v>4.0703480290563814</v>
      </c>
      <c r="AG5" s="24">
        <v>4.0786281129351245</v>
      </c>
      <c r="AH5" s="24">
        <v>4.0873293622385756</v>
      </c>
      <c r="AI5" s="24">
        <v>4.0964527160302007</v>
      </c>
      <c r="AJ5" s="24">
        <v>4.1059977178202232</v>
      </c>
      <c r="AK5" s="24">
        <v>4.1159560661800629</v>
      </c>
      <c r="AL5" s="24">
        <v>4.1263182700150427</v>
      </c>
      <c r="AM5" s="24">
        <v>4.1370782843847351</v>
      </c>
      <c r="AN5" s="24">
        <v>4.1482333754490606</v>
      </c>
      <c r="AO5" s="24">
        <v>4.1597822178365362</v>
      </c>
      <c r="AP5" s="24">
        <v>4.1717220960317789</v>
      </c>
      <c r="AQ5" s="24">
        <v>4.1840420117977946</v>
      </c>
      <c r="AR5" s="24">
        <v>4.196728677412465</v>
      </c>
      <c r="AS5" s="24">
        <v>4.2097688201296553</v>
      </c>
      <c r="AT5" s="24">
        <v>4.2231486023241898</v>
      </c>
      <c r="AU5" s="24">
        <v>4.2368497908355254</v>
      </c>
      <c r="AV5" s="24">
        <v>4.2508474496021913</v>
      </c>
      <c r="AW5" s="24">
        <v>4.265118065879971</v>
      </c>
      <c r="AX5" s="24">
        <v>4.2796414685438577</v>
      </c>
      <c r="AY5" s="24">
        <v>4.2944036707277728</v>
      </c>
      <c r="AZ5" s="24">
        <v>4.309392169230601</v>
      </c>
      <c r="BA5" s="24">
        <v>4.3245939198367997</v>
      </c>
      <c r="BB5" s="24">
        <v>4.3399964167079714</v>
      </c>
      <c r="BC5" s="24">
        <v>4.3555871895117306</v>
      </c>
      <c r="BD5" s="24">
        <v>4.3713543547100997</v>
      </c>
      <c r="BE5" s="24">
        <v>4.387288170789283</v>
      </c>
      <c r="BF5" s="24">
        <v>4.4033790405980024</v>
      </c>
      <c r="BG5" s="24">
        <v>4.4196176823438602</v>
      </c>
      <c r="BH5" s="24">
        <v>4.4359965988743149</v>
      </c>
      <c r="BI5" s="24">
        <v>4.4525083848358129</v>
      </c>
    </row>
    <row r="6" spans="1:61" x14ac:dyDescent="0.3">
      <c r="A6" s="23">
        <v>45716</v>
      </c>
      <c r="E6" s="24">
        <v>4.2397666824471338</v>
      </c>
      <c r="F6" s="24">
        <v>4.2002327162907065</v>
      </c>
      <c r="G6" s="24">
        <v>4.1032561742706655</v>
      </c>
      <c r="H6" s="24">
        <v>3.9941564103040972</v>
      </c>
      <c r="I6" s="24">
        <v>3.9087924404638876</v>
      </c>
      <c r="J6" s="24">
        <v>3.8624816464054779</v>
      </c>
      <c r="K6" s="24">
        <v>3.8457286218544038</v>
      </c>
      <c r="L6" s="24">
        <v>3.8469546943911705</v>
      </c>
      <c r="M6" s="24">
        <v>3.8564520411088057</v>
      </c>
      <c r="N6" s="24">
        <v>3.8709167369614392</v>
      </c>
      <c r="O6" s="24">
        <v>3.8884144045784925</v>
      </c>
      <c r="P6" s="24">
        <v>3.9070099763039545</v>
      </c>
      <c r="Q6" s="24">
        <v>3.9247690194119991</v>
      </c>
      <c r="R6" s="24">
        <v>3.9397797924237263</v>
      </c>
      <c r="S6" s="24">
        <v>3.9512323809575096</v>
      </c>
      <c r="T6" s="24">
        <v>3.9598906258763318</v>
      </c>
      <c r="U6" s="24">
        <v>3.9666348643975655</v>
      </c>
      <c r="V6" s="24">
        <v>3.9721147552744176</v>
      </c>
      <c r="W6" s="24">
        <v>3.9766290470819197</v>
      </c>
      <c r="X6" s="24">
        <v>3.9804469527820032</v>
      </c>
      <c r="Y6" s="24">
        <v>3.9838859417292602</v>
      </c>
      <c r="Z6" s="24">
        <v>3.9873754501955321</v>
      </c>
      <c r="AA6" s="24">
        <v>3.991120212067341</v>
      </c>
      <c r="AB6" s="24">
        <v>3.9952219649715994</v>
      </c>
      <c r="AC6" s="24">
        <v>3.9997822858717655</v>
      </c>
      <c r="AD6" s="24">
        <v>4.0049018744279197</v>
      </c>
      <c r="AE6" s="24">
        <v>4.0106376308482048</v>
      </c>
      <c r="AF6" s="24">
        <v>4.0169843960691152</v>
      </c>
      <c r="AG6" s="24">
        <v>4.0239322671004771</v>
      </c>
      <c r="AH6" s="24">
        <v>4.0314710871646966</v>
      </c>
      <c r="AI6" s="24">
        <v>4.0395894159863062</v>
      </c>
      <c r="AJ6" s="24">
        <v>4.0482654764959021</v>
      </c>
      <c r="AK6" s="24">
        <v>4.0574749228385665</v>
      </c>
      <c r="AL6" s="24">
        <v>4.0672020832736733</v>
      </c>
      <c r="AM6" s="24">
        <v>4.0774374147265533</v>
      </c>
      <c r="AN6" s="24">
        <v>4.0881727368998009</v>
      </c>
      <c r="AO6" s="24">
        <v>4.0993991322200865</v>
      </c>
      <c r="AP6" s="24">
        <v>4.1110998017310783</v>
      </c>
      <c r="AQ6" s="24">
        <v>4.1232540867790597</v>
      </c>
      <c r="AR6" s="24">
        <v>4.1358417332991335</v>
      </c>
      <c r="AS6" s="24">
        <v>4.148842501880873</v>
      </c>
      <c r="AT6" s="24">
        <v>4.1622350890538113</v>
      </c>
      <c r="AU6" s="24">
        <v>4.175996894949491</v>
      </c>
      <c r="AV6" s="24">
        <v>4.1901000869663436</v>
      </c>
      <c r="AW6" s="24">
        <v>4.2045161797059647</v>
      </c>
      <c r="AX6" s="24">
        <v>4.2192263289327112</v>
      </c>
      <c r="AY6" s="24">
        <v>4.2342139057801482</v>
      </c>
      <c r="AZ6" s="24">
        <v>4.2494624658672606</v>
      </c>
      <c r="BA6" s="24">
        <v>4.2649550142046886</v>
      </c>
      <c r="BB6" s="24">
        <v>4.2806751261469911</v>
      </c>
      <c r="BC6" s="24">
        <v>4.2966081691669684</v>
      </c>
      <c r="BD6" s="24">
        <v>4.312741966208983</v>
      </c>
      <c r="BE6" s="24">
        <v>4.3290652120292012</v>
      </c>
      <c r="BF6" s="24">
        <v>4.3455669333204385</v>
      </c>
      <c r="BG6" s="24">
        <v>4.3622360988127431</v>
      </c>
      <c r="BH6" s="24">
        <v>4.3790623211546365</v>
      </c>
      <c r="BI6" s="24">
        <v>4.3960352205334203</v>
      </c>
    </row>
    <row r="7" spans="1:61" x14ac:dyDescent="0.3">
      <c r="A7" s="23">
        <v>45747</v>
      </c>
      <c r="E7" s="24"/>
      <c r="F7" s="24"/>
      <c r="G7" s="24">
        <v>3.6587086766755585</v>
      </c>
      <c r="H7" s="24">
        <v>3.6329895647466901</v>
      </c>
      <c r="I7" s="24">
        <v>3.6567413258460015</v>
      </c>
      <c r="J7" s="24">
        <v>3.7117331317777675</v>
      </c>
      <c r="K7" s="24">
        <v>3.7785834587534115</v>
      </c>
      <c r="L7" s="24">
        <v>3.8411775731467466</v>
      </c>
      <c r="M7" s="24">
        <v>3.8962540920199675</v>
      </c>
      <c r="N7" s="24">
        <v>3.9437122293620992</v>
      </c>
      <c r="O7" s="24">
        <v>3.9834522022001773</v>
      </c>
      <c r="P7" s="24">
        <v>4.0153725601526427</v>
      </c>
      <c r="Q7" s="24">
        <v>4.0393835207864939</v>
      </c>
      <c r="R7" s="24">
        <v>4.056080682044823</v>
      </c>
      <c r="S7" s="24">
        <v>4.0671671057552086</v>
      </c>
      <c r="T7" s="24">
        <v>4.0744422786465009</v>
      </c>
      <c r="U7" s="24">
        <v>4.0792974081328408</v>
      </c>
      <c r="V7" s="24">
        <v>4.0824188914703043</v>
      </c>
      <c r="W7" s="24">
        <v>4.0844234017024137</v>
      </c>
      <c r="X7" s="24">
        <v>4.0859379879673456</v>
      </c>
      <c r="Y7" s="24">
        <v>4.0875840468047446</v>
      </c>
      <c r="Z7" s="24">
        <v>4.089663657858611</v>
      </c>
      <c r="AA7" s="24">
        <v>4.0923274928426707</v>
      </c>
      <c r="AB7" s="24">
        <v>4.0957253071295714</v>
      </c>
      <c r="AC7" s="24">
        <v>4.1000059802225124</v>
      </c>
      <c r="AD7" s="24">
        <v>4.1052533922927958</v>
      </c>
      <c r="AE7" s="24">
        <v>4.1114461380958423</v>
      </c>
      <c r="AF7" s="24">
        <v>4.1185534365059651</v>
      </c>
      <c r="AG7" s="24">
        <v>4.1265445502963116</v>
      </c>
      <c r="AH7" s="24">
        <v>4.1353881336585037</v>
      </c>
      <c r="AI7" s="24">
        <v>4.1450506433414462</v>
      </c>
      <c r="AJ7" s="24">
        <v>4.1554973393369696</v>
      </c>
      <c r="AK7" s="24">
        <v>4.1666935809216401</v>
      </c>
      <c r="AL7" s="24">
        <v>4.1786108588307975</v>
      </c>
      <c r="AM7" s="24">
        <v>4.1912233947727309</v>
      </c>
      <c r="AN7" s="24">
        <v>4.2045045233060945</v>
      </c>
      <c r="AO7" s="24">
        <v>4.2184243502608521</v>
      </c>
      <c r="AP7" s="24">
        <v>4.2329511914100459</v>
      </c>
      <c r="AQ7" s="24">
        <v>4.2480528227487042</v>
      </c>
      <c r="AR7" s="24">
        <v>4.2636975158047941</v>
      </c>
      <c r="AS7" s="24">
        <v>4.2798498637084865</v>
      </c>
      <c r="AT7" s="24">
        <v>4.2964666599661525</v>
      </c>
      <c r="AU7" s="24">
        <v>4.3135082071784936</v>
      </c>
      <c r="AV7" s="24">
        <v>4.3309387611901862</v>
      </c>
      <c r="AW7" s="24">
        <v>4.3487311926792858</v>
      </c>
      <c r="AX7" s="24">
        <v>4.366861760164646</v>
      </c>
      <c r="AY7" s="24">
        <v>4.3853065157764037</v>
      </c>
      <c r="AZ7" s="24">
        <v>4.4040417381112213</v>
      </c>
      <c r="BA7" s="24">
        <v>4.4230430428060714</v>
      </c>
      <c r="BB7" s="24">
        <v>4.4422883059773861</v>
      </c>
      <c r="BC7" s="24">
        <v>4.461758481313324</v>
      </c>
      <c r="BD7" s="24">
        <v>4.4814341823567672</v>
      </c>
      <c r="BE7" s="24">
        <v>4.5012980809425125</v>
      </c>
      <c r="BF7" s="24">
        <v>4.5213354231508855</v>
      </c>
      <c r="BG7" s="24">
        <v>4.541531017344127</v>
      </c>
      <c r="BH7" s="24">
        <v>4.561870392360337</v>
      </c>
      <c r="BI7" s="24">
        <v>4.5823391521419321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CC394"/>
  <sheetViews>
    <sheetView showGridLines="0" zoomScale="90" zoomScaleNormal="90" workbookViewId="0">
      <pane xSplit="1" ySplit="4" topLeftCell="BI5" activePane="bottomRight" state="frozen"/>
      <selection activeCell="D5" sqref="D5"/>
      <selection pane="topRight" activeCell="D5" sqref="D5"/>
      <selection pane="bottomLeft" activeCell="D5" sqref="D5"/>
      <selection pane="bottomRight" activeCell="A6" sqref="A6"/>
    </sheetView>
  </sheetViews>
  <sheetFormatPr defaultRowHeight="13" x14ac:dyDescent="0.3"/>
  <cols>
    <col min="1" max="1" width="14.3984375" style="5" customWidth="1"/>
    <col min="2" max="2" width="14.3984375" style="1" customWidth="1"/>
  </cols>
  <sheetData>
    <row r="1" spans="1:81" ht="17.5" x14ac:dyDescent="0.35">
      <c r="B1" s="19" t="s">
        <v>12</v>
      </c>
      <c r="C1" s="20"/>
      <c r="D1" s="20"/>
      <c r="E1" s="20"/>
      <c r="F1" s="20"/>
      <c r="G1" s="20"/>
    </row>
    <row r="2" spans="1:81" x14ac:dyDescent="0.3">
      <c r="A2" s="18"/>
    </row>
    <row r="3" spans="1:81" s="6" customFormat="1" x14ac:dyDescent="0.3">
      <c r="A3" s="12" t="s">
        <v>8</v>
      </c>
      <c r="B3" s="18"/>
      <c r="C3" s="18"/>
      <c r="D3" s="18"/>
      <c r="E3" s="18"/>
      <c r="F3" s="18"/>
      <c r="G3" s="18"/>
      <c r="H3" s="18"/>
      <c r="I3" s="18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</row>
    <row r="4" spans="1:81" s="8" customFormat="1" x14ac:dyDescent="0.3">
      <c r="A4" s="25" t="s">
        <v>2</v>
      </c>
      <c r="B4" s="25">
        <v>0.5</v>
      </c>
      <c r="C4" s="25">
        <v>1</v>
      </c>
      <c r="D4" s="25">
        <v>1.5</v>
      </c>
      <c r="E4" s="25">
        <v>2</v>
      </c>
      <c r="F4" s="25">
        <v>2.5</v>
      </c>
      <c r="G4" s="25">
        <v>3</v>
      </c>
      <c r="H4" s="25">
        <v>3.5</v>
      </c>
      <c r="I4" s="25">
        <v>4</v>
      </c>
      <c r="J4" s="8">
        <v>4.5</v>
      </c>
      <c r="K4" s="8">
        <v>5</v>
      </c>
      <c r="L4" s="8">
        <v>5.5</v>
      </c>
      <c r="M4" s="8">
        <v>6</v>
      </c>
      <c r="N4" s="8">
        <v>6.5</v>
      </c>
      <c r="O4" s="8">
        <v>7</v>
      </c>
      <c r="P4" s="8">
        <v>7.5</v>
      </c>
      <c r="Q4" s="8">
        <v>8</v>
      </c>
      <c r="R4" s="8">
        <v>8.5</v>
      </c>
      <c r="S4" s="8">
        <v>9</v>
      </c>
      <c r="T4" s="8">
        <v>9.5</v>
      </c>
      <c r="U4" s="8">
        <v>10</v>
      </c>
      <c r="V4" s="8">
        <v>10.5</v>
      </c>
      <c r="W4" s="8">
        <v>11</v>
      </c>
      <c r="X4" s="8">
        <v>11.5</v>
      </c>
      <c r="Y4" s="8">
        <v>12</v>
      </c>
      <c r="Z4" s="8">
        <v>12.5</v>
      </c>
      <c r="AA4" s="8">
        <v>13</v>
      </c>
      <c r="AB4" s="8">
        <v>13.5</v>
      </c>
      <c r="AC4" s="8">
        <v>14</v>
      </c>
      <c r="AD4" s="8">
        <v>14.5</v>
      </c>
      <c r="AE4" s="8">
        <v>15</v>
      </c>
      <c r="AF4" s="8">
        <v>15.5</v>
      </c>
      <c r="AG4" s="8">
        <v>16</v>
      </c>
      <c r="AH4" s="8">
        <v>16.5</v>
      </c>
      <c r="AI4" s="8">
        <v>17</v>
      </c>
      <c r="AJ4" s="8">
        <v>17.5</v>
      </c>
      <c r="AK4" s="8">
        <v>18</v>
      </c>
      <c r="AL4" s="8">
        <v>18.5</v>
      </c>
      <c r="AM4" s="8">
        <v>19</v>
      </c>
      <c r="AN4" s="8">
        <v>19.5</v>
      </c>
      <c r="AO4" s="8">
        <v>20</v>
      </c>
      <c r="AP4" s="8">
        <v>20.5</v>
      </c>
      <c r="AQ4" s="8">
        <v>21</v>
      </c>
      <c r="AR4" s="8">
        <v>21.5</v>
      </c>
      <c r="AS4" s="8">
        <v>22</v>
      </c>
      <c r="AT4" s="8">
        <v>22.5</v>
      </c>
      <c r="AU4" s="8">
        <v>23</v>
      </c>
      <c r="AV4" s="8">
        <v>23.5</v>
      </c>
      <c r="AW4" s="8">
        <v>24</v>
      </c>
      <c r="AX4" s="8">
        <v>24.5</v>
      </c>
      <c r="AY4" s="8">
        <v>25</v>
      </c>
      <c r="AZ4" s="8">
        <v>25.5</v>
      </c>
      <c r="BA4" s="8">
        <v>26</v>
      </c>
      <c r="BB4" s="8">
        <v>26.5</v>
      </c>
      <c r="BC4" s="8">
        <v>27</v>
      </c>
      <c r="BD4" s="8">
        <v>27.5</v>
      </c>
      <c r="BE4" s="8">
        <v>28</v>
      </c>
      <c r="BF4" s="8">
        <v>28.5</v>
      </c>
      <c r="BG4" s="8">
        <v>29</v>
      </c>
      <c r="BH4" s="8">
        <v>29.5</v>
      </c>
      <c r="BI4" s="8">
        <v>30</v>
      </c>
      <c r="BJ4" s="8">
        <v>30.5</v>
      </c>
      <c r="BK4" s="8">
        <v>31</v>
      </c>
      <c r="BL4" s="8">
        <v>31.5</v>
      </c>
      <c r="BM4" s="8">
        <v>32</v>
      </c>
      <c r="BN4" s="8">
        <v>32.5</v>
      </c>
      <c r="BO4" s="8">
        <v>33</v>
      </c>
      <c r="BP4" s="8">
        <v>33.5</v>
      </c>
      <c r="BQ4" s="8">
        <v>34</v>
      </c>
      <c r="BR4" s="8">
        <v>34.5</v>
      </c>
      <c r="BS4" s="8">
        <v>35</v>
      </c>
      <c r="BT4" s="8">
        <v>35.5</v>
      </c>
      <c r="BU4" s="8">
        <v>36</v>
      </c>
      <c r="BV4" s="8">
        <v>36.5</v>
      </c>
      <c r="BW4" s="8">
        <v>37</v>
      </c>
      <c r="BX4" s="8">
        <v>37.5</v>
      </c>
      <c r="BY4" s="8">
        <v>38</v>
      </c>
      <c r="BZ4" s="8">
        <v>38.5</v>
      </c>
      <c r="CA4" s="8">
        <v>39</v>
      </c>
      <c r="CB4" s="8">
        <v>39.5</v>
      </c>
      <c r="CC4" s="8">
        <v>40</v>
      </c>
    </row>
    <row r="5" spans="1:81" x14ac:dyDescent="0.3">
      <c r="A5" s="23">
        <v>45688</v>
      </c>
      <c r="B5" s="24">
        <v>4.1022399313416535</v>
      </c>
      <c r="C5" s="24">
        <v>3.8642047441066083</v>
      </c>
      <c r="D5" s="24">
        <v>3.9630573168971157</v>
      </c>
      <c r="E5" s="24">
        <v>4.0211813204208715</v>
      </c>
      <c r="F5" s="24">
        <v>4.0624884670868813</v>
      </c>
      <c r="G5" s="24">
        <v>4.1159560661800629</v>
      </c>
      <c r="H5" s="24">
        <v>4.1840420117977946</v>
      </c>
      <c r="I5" s="24">
        <v>4.265118065879971</v>
      </c>
      <c r="J5" s="24">
        <v>4.3555871895117306</v>
      </c>
      <c r="K5" s="24">
        <v>4.4525083848358129</v>
      </c>
      <c r="L5" s="24">
        <v>4.5539197179903113</v>
      </c>
      <c r="M5" s="24">
        <v>4.657991982079114</v>
      </c>
      <c r="N5" s="24">
        <v>4.7625749865157632</v>
      </c>
      <c r="O5" s="24">
        <v>4.8656368700135024</v>
      </c>
      <c r="P5" s="24">
        <v>4.9655640639666316</v>
      </c>
      <c r="Q5" s="24">
        <v>5.0611568270750986</v>
      </c>
      <c r="R5" s="24">
        <v>5.151661751132278</v>
      </c>
      <c r="S5" s="24">
        <v>5.2367788125582866</v>
      </c>
      <c r="T5" s="24">
        <v>5.3163588397526977</v>
      </c>
      <c r="U5" s="24">
        <v>5.3904157958222054</v>
      </c>
      <c r="V5" s="24">
        <v>5.4588610259131336</v>
      </c>
      <c r="W5" s="24">
        <v>5.5215390158079547</v>
      </c>
      <c r="X5" s="24">
        <v>5.5782833603424153</v>
      </c>
      <c r="Y5" s="24">
        <v>5.628895461346298</v>
      </c>
      <c r="Z5" s="24">
        <v>5.6731632875092366</v>
      </c>
      <c r="AA5" s="24">
        <v>5.7108599993560256</v>
      </c>
      <c r="AB5" s="24">
        <v>5.7416932654954982</v>
      </c>
      <c r="AC5" s="24">
        <v>5.7654900464846959</v>
      </c>
      <c r="AD5" s="24">
        <v>5.7821383236644364</v>
      </c>
      <c r="AE5" s="24">
        <v>5.7916829449278051</v>
      </c>
      <c r="AF5" s="24">
        <v>5.7943519511461696</v>
      </c>
      <c r="AG5" s="24">
        <v>5.7905115567057148</v>
      </c>
      <c r="AH5" s="24">
        <v>5.7805580430145511</v>
      </c>
      <c r="AI5" s="24">
        <v>5.7649071714930882</v>
      </c>
      <c r="AJ5" s="24">
        <v>5.7440579335210291</v>
      </c>
      <c r="AK5" s="24">
        <v>5.718582415641893</v>
      </c>
      <c r="AL5" s="24">
        <v>5.6891358407541155</v>
      </c>
      <c r="AM5" s="24">
        <v>5.6565145847245288</v>
      </c>
      <c r="AN5" s="24">
        <v>5.6215180851692708</v>
      </c>
      <c r="AO5" s="24">
        <v>5.5848663350032153</v>
      </c>
      <c r="AP5" s="24">
        <v>5.5472062051253328</v>
      </c>
      <c r="AQ5" s="24">
        <v>5.5089918332240568</v>
      </c>
      <c r="AR5" s="24">
        <v>5.470597124337651</v>
      </c>
      <c r="AS5" s="24">
        <v>5.4322444321181749</v>
      </c>
      <c r="AT5" s="24">
        <v>5.3940876724420814</v>
      </c>
      <c r="AU5" s="24">
        <v>5.3561858707017862</v>
      </c>
      <c r="AV5" s="24">
        <v>5.3184405377204795</v>
      </c>
      <c r="AW5" s="24">
        <v>5.2807200582484626</v>
      </c>
      <c r="AX5" s="24">
        <v>5.2428683584761826</v>
      </c>
      <c r="AY5" s="24">
        <v>5.204640603872793</v>
      </c>
      <c r="AZ5" s="24">
        <v>5.1657626973069357</v>
      </c>
      <c r="BA5" s="24">
        <v>5.1259430661200343</v>
      </c>
      <c r="BB5" s="24">
        <v>5.0848626615130437</v>
      </c>
      <c r="BC5" s="24">
        <v>5.0421951926203485</v>
      </c>
      <c r="BD5" s="24">
        <v>4.9976826670132883</v>
      </c>
      <c r="BE5" s="24">
        <v>4.9511097265252175</v>
      </c>
      <c r="BF5" s="24">
        <v>4.9023505209529485</v>
      </c>
      <c r="BG5" s="24">
        <v>4.8513011531335675</v>
      </c>
      <c r="BH5" s="24">
        <v>4.7978944911295818</v>
      </c>
      <c r="BI5" s="24">
        <v>4.7420938908901089</v>
      </c>
      <c r="BJ5" s="24">
        <v>4.6838629244122094</v>
      </c>
      <c r="BK5" s="24">
        <v>4.6231755920000372</v>
      </c>
      <c r="BL5" s="24">
        <v>4.5599902917926496</v>
      </c>
      <c r="BM5" s="24">
        <v>4.4942364481189827</v>
      </c>
      <c r="BN5" s="24">
        <v>4.4258404718991073</v>
      </c>
      <c r="BO5" s="24">
        <v>4.3547321092664779</v>
      </c>
      <c r="BP5" s="24">
        <v>4.280853496609585</v>
      </c>
      <c r="BQ5" s="24">
        <v>4.2041496469403983</v>
      </c>
      <c r="BR5" s="24">
        <v>4.1245655732708908</v>
      </c>
      <c r="BS5" s="24">
        <v>4.0420462886591375</v>
      </c>
      <c r="BT5" s="24">
        <v>3.9565414790040823</v>
      </c>
      <c r="BU5" s="24">
        <v>3.8680183327251232</v>
      </c>
      <c r="BV5" s="24">
        <v>3.7764481353390145</v>
      </c>
      <c r="BW5" s="24">
        <v>3.6818041337757998</v>
      </c>
      <c r="BX5" s="24">
        <v>3.5841027193193127</v>
      </c>
      <c r="BY5" s="24">
        <v>3.4834023617149379</v>
      </c>
      <c r="BZ5" s="24">
        <v>3.3797632789009988</v>
      </c>
      <c r="CA5" s="24">
        <v>3.2732481844313503</v>
      </c>
      <c r="CB5" s="24">
        <v>3.1639720101731426</v>
      </c>
      <c r="CC5" s="24">
        <v>3.0520991806057234</v>
      </c>
    </row>
    <row r="6" spans="1:81" x14ac:dyDescent="0.3">
      <c r="A6" s="23">
        <v>45716</v>
      </c>
      <c r="B6" s="24">
        <v>4.1032561742706655</v>
      </c>
      <c r="C6" s="24">
        <v>3.8564520411088057</v>
      </c>
      <c r="D6" s="24">
        <v>3.9512323809575096</v>
      </c>
      <c r="E6" s="24">
        <v>3.9838859417292602</v>
      </c>
      <c r="F6" s="24">
        <v>4.0106376308482048</v>
      </c>
      <c r="G6" s="24">
        <v>4.0574749228385665</v>
      </c>
      <c r="H6" s="24">
        <v>4.1232540867790597</v>
      </c>
      <c r="I6" s="24">
        <v>4.2045161797059647</v>
      </c>
      <c r="J6" s="24">
        <v>4.2966081691669684</v>
      </c>
      <c r="K6" s="24">
        <v>4.3960352205334203</v>
      </c>
      <c r="L6" s="24">
        <v>4.500355277975232</v>
      </c>
      <c r="M6" s="24">
        <v>4.6072267536309077</v>
      </c>
      <c r="N6" s="24">
        <v>4.7140647620199969</v>
      </c>
      <c r="O6" s="24">
        <v>4.8185525732699919</v>
      </c>
      <c r="P6" s="24">
        <v>4.9189628049692793</v>
      </c>
      <c r="Q6" s="24">
        <v>5.0141082216613793</v>
      </c>
      <c r="R6" s="24">
        <v>5.1033395645382749</v>
      </c>
      <c r="S6" s="24">
        <v>5.186520471903064</v>
      </c>
      <c r="T6" s="24">
        <v>5.263675280400042</v>
      </c>
      <c r="U6" s="24">
        <v>5.3350269260992258</v>
      </c>
      <c r="V6" s="24">
        <v>5.4007634337207966</v>
      </c>
      <c r="W6" s="24">
        <v>5.460990585056237</v>
      </c>
      <c r="X6" s="24">
        <v>5.5157290065326787</v>
      </c>
      <c r="Y6" s="24">
        <v>5.5648870240489545</v>
      </c>
      <c r="Z6" s="24">
        <v>5.6083435370256831</v>
      </c>
      <c r="AA6" s="24">
        <v>5.6459374658662549</v>
      </c>
      <c r="AB6" s="24">
        <v>5.6773863872335406</v>
      </c>
      <c r="AC6" s="24">
        <v>5.7025112516104803</v>
      </c>
      <c r="AD6" s="24">
        <v>5.7211923275939318</v>
      </c>
      <c r="AE6" s="24">
        <v>5.7334317491335067</v>
      </c>
      <c r="AF6" s="24">
        <v>5.739408961497495</v>
      </c>
      <c r="AG6" s="24">
        <v>5.7394225021026024</v>
      </c>
      <c r="AH6" s="24">
        <v>5.7337954441201289</v>
      </c>
      <c r="AI6" s="24">
        <v>5.7228744712984918</v>
      </c>
      <c r="AJ6" s="24">
        <v>5.7071111360245581</v>
      </c>
      <c r="AK6" s="24">
        <v>5.687021795840713</v>
      </c>
      <c r="AL6" s="24">
        <v>5.6632330844851353</v>
      </c>
      <c r="AM6" s="24">
        <v>5.636500345925084</v>
      </c>
      <c r="AN6" s="24">
        <v>5.607569009425637</v>
      </c>
      <c r="AO6" s="24">
        <v>5.5771101972594286</v>
      </c>
      <c r="AP6" s="24">
        <v>5.5457052993603231</v>
      </c>
      <c r="AQ6" s="24">
        <v>5.513754587779367</v>
      </c>
      <c r="AR6" s="24">
        <v>5.4815776725594745</v>
      </c>
      <c r="AS6" s="24">
        <v>5.4493482762851153</v>
      </c>
      <c r="AT6" s="24">
        <v>5.4171795217565446</v>
      </c>
      <c r="AU6" s="24">
        <v>5.3850755386866354</v>
      </c>
      <c r="AV6" s="24">
        <v>5.3528900098697347</v>
      </c>
      <c r="AW6" s="24">
        <v>5.3204564368368956</v>
      </c>
      <c r="AX6" s="24">
        <v>5.2875709697174065</v>
      </c>
      <c r="AY6" s="24">
        <v>5.2539426700087448</v>
      </c>
      <c r="AZ6" s="24">
        <v>5.219253303606834</v>
      </c>
      <c r="BA6" s="24">
        <v>5.1831642301809255</v>
      </c>
      <c r="BB6" s="24">
        <v>5.1453056061366258</v>
      </c>
      <c r="BC6" s="24">
        <v>5.1053154763175543</v>
      </c>
      <c r="BD6" s="24">
        <v>5.0629014746018779</v>
      </c>
      <c r="BE6" s="24">
        <v>5.0178224057592677</v>
      </c>
      <c r="BF6" s="24">
        <v>4.9699290115276522</v>
      </c>
      <c r="BG6" s="24">
        <v>4.9190893966972515</v>
      </c>
      <c r="BH6" s="24">
        <v>4.8652204130775925</v>
      </c>
      <c r="BI6" s="24">
        <v>4.8082607328437232</v>
      </c>
      <c r="BJ6" s="24">
        <v>4.7481545602975554</v>
      </c>
      <c r="BK6" s="24">
        <v>4.6848622114669531</v>
      </c>
      <c r="BL6" s="24">
        <v>4.6183250990338944</v>
      </c>
      <c r="BM6" s="24">
        <v>4.5484617344689982</v>
      </c>
      <c r="BN6" s="24">
        <v>4.4751893248446244</v>
      </c>
      <c r="BO6" s="24">
        <v>4.3984350342715937</v>
      </c>
      <c r="BP6" s="24">
        <v>4.3181496569771403</v>
      </c>
      <c r="BQ6" s="24">
        <v>4.2342874158988906</v>
      </c>
      <c r="BR6" s="24">
        <v>4.1468025339744692</v>
      </c>
      <c r="BS6" s="24">
        <v>4.0556492702366205</v>
      </c>
      <c r="BT6" s="24">
        <v>3.9607926106149645</v>
      </c>
      <c r="BU6" s="24">
        <v>3.8622231964580962</v>
      </c>
      <c r="BV6" s="24">
        <v>3.7599354240994449</v>
      </c>
      <c r="BW6" s="24">
        <v>3.6539283554671833</v>
      </c>
      <c r="BX6" s="24">
        <v>3.544256015396142</v>
      </c>
      <c r="BY6" s="24">
        <v>3.4310082361598182</v>
      </c>
      <c r="BZ6" s="24">
        <v>3.3142754626307078</v>
      </c>
      <c r="CA6" s="24">
        <v>3.1941541071499211</v>
      </c>
      <c r="CB6" s="24">
        <v>3.0708081463373285</v>
      </c>
      <c r="CC6" s="24">
        <v>2.9444443034518293</v>
      </c>
    </row>
    <row r="7" spans="1:81" x14ac:dyDescent="0.3">
      <c r="A7" s="23">
        <v>45747</v>
      </c>
      <c r="B7" s="24">
        <v>3.6587086766755585</v>
      </c>
      <c r="C7" s="24">
        <v>3.8962540920199675</v>
      </c>
      <c r="D7" s="24">
        <v>4.0671671057552086</v>
      </c>
      <c r="E7" s="24">
        <v>4.0875840468047446</v>
      </c>
      <c r="F7" s="24">
        <v>4.1114461380958423</v>
      </c>
      <c r="G7" s="24">
        <v>4.1666935809216401</v>
      </c>
      <c r="H7" s="24">
        <v>4.2480528227487042</v>
      </c>
      <c r="I7" s="24">
        <v>4.3487311926792858</v>
      </c>
      <c r="J7" s="24">
        <v>4.461758481313324</v>
      </c>
      <c r="K7" s="24">
        <v>4.5823391521419321</v>
      </c>
      <c r="L7" s="24">
        <v>4.7070803883228649</v>
      </c>
      <c r="M7" s="24">
        <v>4.8329102640737487</v>
      </c>
      <c r="N7" s="24">
        <v>4.9567714985196343</v>
      </c>
      <c r="O7" s="24">
        <v>5.076128405464293</v>
      </c>
      <c r="P7" s="24">
        <v>5.1891344472401641</v>
      </c>
      <c r="Q7" s="24">
        <v>5.2946190255350372</v>
      </c>
      <c r="R7" s="24">
        <v>5.3920312671143051</v>
      </c>
      <c r="S7" s="24">
        <v>5.4813939941594754</v>
      </c>
      <c r="T7" s="24">
        <v>5.5629259952098273</v>
      </c>
      <c r="U7" s="24">
        <v>5.637069151223228</v>
      </c>
      <c r="V7" s="24">
        <v>5.7042344770994315</v>
      </c>
      <c r="W7" s="24">
        <v>5.7647621272109859</v>
      </c>
      <c r="X7" s="24">
        <v>5.8189091972056755</v>
      </c>
      <c r="Y7" s="24">
        <v>5.8667411897915622</v>
      </c>
      <c r="Z7" s="24">
        <v>5.9082903201667571</v>
      </c>
      <c r="AA7" s="24">
        <v>5.943506677859407</v>
      </c>
      <c r="AB7" s="24">
        <v>5.9721807750538005</v>
      </c>
      <c r="AC7" s="24">
        <v>5.9941895276406187</v>
      </c>
      <c r="AD7" s="24">
        <v>6.0094785491079366</v>
      </c>
      <c r="AE7" s="24">
        <v>6.0181007578553105</v>
      </c>
      <c r="AF7" s="24">
        <v>6.020284962059641</v>
      </c>
      <c r="AG7" s="24">
        <v>6.0163696721604483</v>
      </c>
      <c r="AH7" s="24">
        <v>6.0067086524793236</v>
      </c>
      <c r="AI7" s="24">
        <v>5.9916803908748584</v>
      </c>
      <c r="AJ7" s="24">
        <v>5.9717820725783293</v>
      </c>
      <c r="AK7" s="24">
        <v>5.9475645380615578</v>
      </c>
      <c r="AL7" s="24">
        <v>5.9197100770342637</v>
      </c>
      <c r="AM7" s="24">
        <v>5.8890034109922667</v>
      </c>
      <c r="AN7" s="24">
        <v>5.8561943736305633</v>
      </c>
      <c r="AO7" s="24">
        <v>5.8219554281319645</v>
      </c>
      <c r="AP7" s="24">
        <v>5.7868394792950735</v>
      </c>
      <c r="AQ7" s="24">
        <v>5.7512286113959838</v>
      </c>
      <c r="AR7" s="24">
        <v>5.7154093478039698</v>
      </c>
      <c r="AS7" s="24">
        <v>5.6795272427291463</v>
      </c>
      <c r="AT7" s="24">
        <v>5.6436654860645605</v>
      </c>
      <c r="AU7" s="24">
        <v>5.6077833167825091</v>
      </c>
      <c r="AV7" s="24">
        <v>5.5717119633368384</v>
      </c>
      <c r="AW7" s="24">
        <v>5.5352718135478733</v>
      </c>
      <c r="AX7" s="24">
        <v>5.4982340936813863</v>
      </c>
      <c r="AY7" s="24">
        <v>5.4602950419041232</v>
      </c>
      <c r="AZ7" s="24">
        <v>5.4211272332114202</v>
      </c>
      <c r="BA7" s="24">
        <v>5.3803846536875284</v>
      </c>
      <c r="BB7" s="24">
        <v>5.3376889844265243</v>
      </c>
      <c r="BC7" s="24">
        <v>5.2926851232087682</v>
      </c>
      <c r="BD7" s="24">
        <v>5.245079738089327</v>
      </c>
      <c r="BE7" s="24">
        <v>5.1946405533780489</v>
      </c>
      <c r="BF7" s="24">
        <v>5.1412176630397557</v>
      </c>
      <c r="BG7" s="24">
        <v>5.0846780501100559</v>
      </c>
      <c r="BH7" s="24">
        <v>5.0249536093355625</v>
      </c>
      <c r="BI7" s="24">
        <v>4.9619747660371765</v>
      </c>
      <c r="BJ7" s="24">
        <v>4.8956900318327401</v>
      </c>
      <c r="BK7" s="24">
        <v>4.8260743859616717</v>
      </c>
      <c r="BL7" s="24">
        <v>4.7530795490778663</v>
      </c>
      <c r="BM7" s="24">
        <v>4.6766388780943551</v>
      </c>
      <c r="BN7" s="24">
        <v>4.5966854806161521</v>
      </c>
      <c r="BO7" s="24">
        <v>4.5131668619201273</v>
      </c>
      <c r="BP7" s="24">
        <v>4.4260526271015967</v>
      </c>
      <c r="BQ7" s="24">
        <v>4.3353142572264804</v>
      </c>
      <c r="BR7" s="24">
        <v>4.2409232333606965</v>
      </c>
      <c r="BS7" s="24">
        <v>4.1428512555172876</v>
      </c>
      <c r="BT7" s="24">
        <v>4.0410830745712074</v>
      </c>
      <c r="BU7" s="24">
        <v>3.9356236209565703</v>
      </c>
      <c r="BV7" s="24">
        <v>3.8264795552370225</v>
      </c>
      <c r="BW7" s="24">
        <v>3.713665666616655</v>
      </c>
      <c r="BX7" s="24">
        <v>3.597252765572847</v>
      </c>
      <c r="BY7" s="24">
        <v>3.4773352683053602</v>
      </c>
      <c r="BZ7" s="24">
        <v>3.3540076736928457</v>
      </c>
      <c r="CA7" s="24">
        <v>3.2273752928390547</v>
      </c>
      <c r="CB7" s="24">
        <v>3.0976154198367163</v>
      </c>
      <c r="CC7" s="24">
        <v>2.9649347518386158</v>
      </c>
    </row>
    <row r="8" spans="1:81" x14ac:dyDescent="0.3">
      <c r="B8"/>
    </row>
    <row r="9" spans="1:81" x14ac:dyDescent="0.3">
      <c r="B9"/>
    </row>
    <row r="10" spans="1:81" x14ac:dyDescent="0.3">
      <c r="B10"/>
    </row>
    <row r="11" spans="1:81" x14ac:dyDescent="0.3">
      <c r="B11"/>
    </row>
    <row r="12" spans="1:81" x14ac:dyDescent="0.3">
      <c r="B12"/>
    </row>
    <row r="13" spans="1:81" x14ac:dyDescent="0.3">
      <c r="B13"/>
    </row>
    <row r="14" spans="1:81" x14ac:dyDescent="0.3">
      <c r="B14"/>
    </row>
    <row r="15" spans="1:81" x14ac:dyDescent="0.3">
      <c r="B15"/>
    </row>
    <row r="16" spans="1:81" x14ac:dyDescent="0.3">
      <c r="B16"/>
    </row>
    <row r="17" spans="2:2" x14ac:dyDescent="0.3">
      <c r="B17"/>
    </row>
    <row r="18" spans="2:2" x14ac:dyDescent="0.3">
      <c r="B18"/>
    </row>
    <row r="19" spans="2:2" x14ac:dyDescent="0.3">
      <c r="B19"/>
    </row>
    <row r="20" spans="2:2" x14ac:dyDescent="0.3">
      <c r="B20"/>
    </row>
    <row r="21" spans="2:2" x14ac:dyDescent="0.3">
      <c r="B21"/>
    </row>
    <row r="22" spans="2:2" x14ac:dyDescent="0.3">
      <c r="B22"/>
    </row>
    <row r="23" spans="2:2" x14ac:dyDescent="0.3">
      <c r="B23"/>
    </row>
    <row r="24" spans="2:2" x14ac:dyDescent="0.3">
      <c r="B24"/>
    </row>
    <row r="25" spans="2:2" x14ac:dyDescent="0.3">
      <c r="B25"/>
    </row>
    <row r="26" spans="2:2" x14ac:dyDescent="0.3">
      <c r="B26"/>
    </row>
    <row r="27" spans="2:2" x14ac:dyDescent="0.3">
      <c r="B27"/>
    </row>
    <row r="28" spans="2:2" x14ac:dyDescent="0.3">
      <c r="B28"/>
    </row>
    <row r="29" spans="2:2" x14ac:dyDescent="0.3">
      <c r="B29"/>
    </row>
    <row r="30" spans="2:2" x14ac:dyDescent="0.3">
      <c r="B30"/>
    </row>
    <row r="31" spans="2:2" x14ac:dyDescent="0.3">
      <c r="B31"/>
    </row>
    <row r="32" spans="2:2" x14ac:dyDescent="0.3">
      <c r="B32"/>
    </row>
    <row r="33" spans="2:2" x14ac:dyDescent="0.3">
      <c r="B33"/>
    </row>
    <row r="34" spans="2:2" x14ac:dyDescent="0.3">
      <c r="B34"/>
    </row>
    <row r="35" spans="2:2" x14ac:dyDescent="0.3">
      <c r="B35"/>
    </row>
    <row r="36" spans="2:2" x14ac:dyDescent="0.3">
      <c r="B36"/>
    </row>
    <row r="37" spans="2:2" x14ac:dyDescent="0.3">
      <c r="B37"/>
    </row>
    <row r="38" spans="2:2" x14ac:dyDescent="0.3">
      <c r="B38"/>
    </row>
    <row r="39" spans="2:2" x14ac:dyDescent="0.3">
      <c r="B39"/>
    </row>
    <row r="40" spans="2:2" x14ac:dyDescent="0.3">
      <c r="B40"/>
    </row>
    <row r="41" spans="2:2" x14ac:dyDescent="0.3">
      <c r="B41"/>
    </row>
    <row r="42" spans="2:2" x14ac:dyDescent="0.3">
      <c r="B42"/>
    </row>
    <row r="43" spans="2:2" x14ac:dyDescent="0.3">
      <c r="B43"/>
    </row>
    <row r="44" spans="2:2" x14ac:dyDescent="0.3">
      <c r="B44"/>
    </row>
    <row r="45" spans="2:2" x14ac:dyDescent="0.3">
      <c r="B45"/>
    </row>
    <row r="46" spans="2:2" x14ac:dyDescent="0.3">
      <c r="B46"/>
    </row>
    <row r="47" spans="2:2" x14ac:dyDescent="0.3">
      <c r="B47"/>
    </row>
    <row r="48" spans="2:2" x14ac:dyDescent="0.3">
      <c r="B48"/>
    </row>
    <row r="49" spans="2:2" x14ac:dyDescent="0.3">
      <c r="B49"/>
    </row>
    <row r="50" spans="2:2" x14ac:dyDescent="0.3">
      <c r="B50"/>
    </row>
    <row r="51" spans="2:2" x14ac:dyDescent="0.3">
      <c r="B51"/>
    </row>
    <row r="52" spans="2:2" x14ac:dyDescent="0.3">
      <c r="B52"/>
    </row>
    <row r="53" spans="2:2" x14ac:dyDescent="0.3">
      <c r="B53"/>
    </row>
    <row r="54" spans="2:2" x14ac:dyDescent="0.3">
      <c r="B54"/>
    </row>
    <row r="55" spans="2:2" x14ac:dyDescent="0.3">
      <c r="B55"/>
    </row>
    <row r="56" spans="2:2" x14ac:dyDescent="0.3">
      <c r="B56"/>
    </row>
    <row r="57" spans="2:2" x14ac:dyDescent="0.3">
      <c r="B57"/>
    </row>
    <row r="58" spans="2:2" x14ac:dyDescent="0.3">
      <c r="B58"/>
    </row>
    <row r="59" spans="2:2" x14ac:dyDescent="0.3">
      <c r="B59"/>
    </row>
    <row r="60" spans="2:2" x14ac:dyDescent="0.3">
      <c r="B60"/>
    </row>
    <row r="61" spans="2:2" x14ac:dyDescent="0.3">
      <c r="B61"/>
    </row>
    <row r="62" spans="2:2" x14ac:dyDescent="0.3">
      <c r="B62"/>
    </row>
    <row r="63" spans="2:2" x14ac:dyDescent="0.3">
      <c r="B63"/>
    </row>
    <row r="64" spans="2:2" x14ac:dyDescent="0.3">
      <c r="B64"/>
    </row>
    <row r="65" spans="2:2" x14ac:dyDescent="0.3">
      <c r="B65"/>
    </row>
    <row r="66" spans="2:2" x14ac:dyDescent="0.3">
      <c r="B66"/>
    </row>
    <row r="67" spans="2:2" x14ac:dyDescent="0.3">
      <c r="B67"/>
    </row>
    <row r="68" spans="2:2" x14ac:dyDescent="0.3">
      <c r="B68"/>
    </row>
    <row r="69" spans="2:2" x14ac:dyDescent="0.3">
      <c r="B69"/>
    </row>
    <row r="70" spans="2:2" x14ac:dyDescent="0.3">
      <c r="B70"/>
    </row>
    <row r="71" spans="2:2" x14ac:dyDescent="0.3">
      <c r="B71"/>
    </row>
    <row r="72" spans="2:2" x14ac:dyDescent="0.3">
      <c r="B72"/>
    </row>
    <row r="73" spans="2:2" x14ac:dyDescent="0.3">
      <c r="B73"/>
    </row>
    <row r="74" spans="2:2" x14ac:dyDescent="0.3">
      <c r="B74"/>
    </row>
    <row r="75" spans="2:2" x14ac:dyDescent="0.3">
      <c r="B75"/>
    </row>
    <row r="76" spans="2:2" x14ac:dyDescent="0.3">
      <c r="B76"/>
    </row>
    <row r="77" spans="2:2" x14ac:dyDescent="0.3">
      <c r="B77"/>
    </row>
    <row r="78" spans="2:2" x14ac:dyDescent="0.3">
      <c r="B78"/>
    </row>
    <row r="79" spans="2:2" x14ac:dyDescent="0.3">
      <c r="B79"/>
    </row>
    <row r="80" spans="2:2" x14ac:dyDescent="0.3">
      <c r="B80"/>
    </row>
    <row r="81" spans="2:2" x14ac:dyDescent="0.3">
      <c r="B81"/>
    </row>
    <row r="82" spans="2:2" x14ac:dyDescent="0.3">
      <c r="B82"/>
    </row>
    <row r="83" spans="2:2" x14ac:dyDescent="0.3">
      <c r="B83"/>
    </row>
    <row r="84" spans="2:2" x14ac:dyDescent="0.3">
      <c r="B84"/>
    </row>
    <row r="85" spans="2:2" x14ac:dyDescent="0.3">
      <c r="B85"/>
    </row>
    <row r="86" spans="2:2" x14ac:dyDescent="0.3">
      <c r="B86"/>
    </row>
    <row r="87" spans="2:2" x14ac:dyDescent="0.3">
      <c r="B87"/>
    </row>
    <row r="88" spans="2:2" x14ac:dyDescent="0.3">
      <c r="B88"/>
    </row>
    <row r="89" spans="2:2" x14ac:dyDescent="0.3">
      <c r="B89"/>
    </row>
    <row r="90" spans="2:2" x14ac:dyDescent="0.3">
      <c r="B90"/>
    </row>
    <row r="91" spans="2:2" x14ac:dyDescent="0.3">
      <c r="B91"/>
    </row>
    <row r="92" spans="2:2" x14ac:dyDescent="0.3">
      <c r="B92"/>
    </row>
    <row r="93" spans="2:2" x14ac:dyDescent="0.3">
      <c r="B93"/>
    </row>
    <row r="94" spans="2:2" x14ac:dyDescent="0.3">
      <c r="B94"/>
    </row>
    <row r="95" spans="2:2" x14ac:dyDescent="0.3">
      <c r="B95"/>
    </row>
    <row r="96" spans="2:2" x14ac:dyDescent="0.3">
      <c r="B96"/>
    </row>
    <row r="97" spans="2:2" x14ac:dyDescent="0.3">
      <c r="B97"/>
    </row>
    <row r="98" spans="2:2" x14ac:dyDescent="0.3">
      <c r="B98"/>
    </row>
    <row r="99" spans="2:2" x14ac:dyDescent="0.3">
      <c r="B99"/>
    </row>
    <row r="100" spans="2:2" x14ac:dyDescent="0.3">
      <c r="B100"/>
    </row>
    <row r="101" spans="2:2" x14ac:dyDescent="0.3">
      <c r="B101"/>
    </row>
    <row r="102" spans="2:2" x14ac:dyDescent="0.3">
      <c r="B102"/>
    </row>
    <row r="103" spans="2:2" x14ac:dyDescent="0.3">
      <c r="B103"/>
    </row>
    <row r="104" spans="2:2" x14ac:dyDescent="0.3">
      <c r="B104"/>
    </row>
    <row r="105" spans="2:2" x14ac:dyDescent="0.3">
      <c r="B105"/>
    </row>
    <row r="106" spans="2:2" x14ac:dyDescent="0.3">
      <c r="B106"/>
    </row>
    <row r="107" spans="2:2" x14ac:dyDescent="0.3">
      <c r="B107"/>
    </row>
    <row r="108" spans="2:2" x14ac:dyDescent="0.3">
      <c r="B108"/>
    </row>
    <row r="109" spans="2:2" x14ac:dyDescent="0.3">
      <c r="B109"/>
    </row>
    <row r="110" spans="2:2" x14ac:dyDescent="0.3">
      <c r="B110"/>
    </row>
    <row r="111" spans="2:2" x14ac:dyDescent="0.3">
      <c r="B111"/>
    </row>
    <row r="112" spans="2:2" x14ac:dyDescent="0.3">
      <c r="B112"/>
    </row>
    <row r="113" spans="2:2" x14ac:dyDescent="0.3">
      <c r="B113"/>
    </row>
    <row r="114" spans="2:2" x14ac:dyDescent="0.3">
      <c r="B114"/>
    </row>
    <row r="115" spans="2:2" x14ac:dyDescent="0.3">
      <c r="B115"/>
    </row>
    <row r="116" spans="2:2" x14ac:dyDescent="0.3">
      <c r="B116"/>
    </row>
    <row r="117" spans="2:2" x14ac:dyDescent="0.3">
      <c r="B117"/>
    </row>
    <row r="118" spans="2:2" x14ac:dyDescent="0.3">
      <c r="B118"/>
    </row>
    <row r="119" spans="2:2" x14ac:dyDescent="0.3">
      <c r="B119"/>
    </row>
    <row r="120" spans="2:2" x14ac:dyDescent="0.3">
      <c r="B120"/>
    </row>
    <row r="121" spans="2:2" x14ac:dyDescent="0.3">
      <c r="B121"/>
    </row>
    <row r="122" spans="2:2" x14ac:dyDescent="0.3">
      <c r="B122"/>
    </row>
    <row r="123" spans="2:2" x14ac:dyDescent="0.3">
      <c r="B123"/>
    </row>
    <row r="124" spans="2:2" x14ac:dyDescent="0.3">
      <c r="B124"/>
    </row>
    <row r="125" spans="2:2" x14ac:dyDescent="0.3">
      <c r="B125"/>
    </row>
    <row r="126" spans="2:2" x14ac:dyDescent="0.3">
      <c r="B126"/>
    </row>
    <row r="127" spans="2:2" x14ac:dyDescent="0.3">
      <c r="B127"/>
    </row>
    <row r="128" spans="2:2" x14ac:dyDescent="0.3">
      <c r="B128"/>
    </row>
    <row r="129" spans="2:2" x14ac:dyDescent="0.3">
      <c r="B129"/>
    </row>
    <row r="130" spans="2:2" x14ac:dyDescent="0.3">
      <c r="B130"/>
    </row>
    <row r="131" spans="2:2" x14ac:dyDescent="0.3">
      <c r="B131"/>
    </row>
    <row r="132" spans="2:2" x14ac:dyDescent="0.3">
      <c r="B132"/>
    </row>
    <row r="133" spans="2:2" x14ac:dyDescent="0.3">
      <c r="B133"/>
    </row>
    <row r="134" spans="2:2" x14ac:dyDescent="0.3">
      <c r="B134"/>
    </row>
    <row r="135" spans="2:2" x14ac:dyDescent="0.3">
      <c r="B135"/>
    </row>
    <row r="136" spans="2:2" x14ac:dyDescent="0.3">
      <c r="B136"/>
    </row>
    <row r="137" spans="2:2" x14ac:dyDescent="0.3">
      <c r="B137"/>
    </row>
    <row r="138" spans="2:2" x14ac:dyDescent="0.3">
      <c r="B138"/>
    </row>
    <row r="139" spans="2:2" x14ac:dyDescent="0.3">
      <c r="B139"/>
    </row>
    <row r="140" spans="2:2" x14ac:dyDescent="0.3">
      <c r="B140"/>
    </row>
    <row r="141" spans="2:2" x14ac:dyDescent="0.3">
      <c r="B141"/>
    </row>
    <row r="142" spans="2:2" x14ac:dyDescent="0.3">
      <c r="B142"/>
    </row>
    <row r="143" spans="2:2" x14ac:dyDescent="0.3">
      <c r="B143"/>
    </row>
    <row r="144" spans="2:2" x14ac:dyDescent="0.3">
      <c r="B144"/>
    </row>
    <row r="145" spans="2:2" x14ac:dyDescent="0.3">
      <c r="B145"/>
    </row>
    <row r="146" spans="2:2" x14ac:dyDescent="0.3">
      <c r="B146"/>
    </row>
    <row r="147" spans="2:2" x14ac:dyDescent="0.3">
      <c r="B147"/>
    </row>
    <row r="148" spans="2:2" x14ac:dyDescent="0.3">
      <c r="B148"/>
    </row>
    <row r="149" spans="2:2" x14ac:dyDescent="0.3">
      <c r="B149"/>
    </row>
    <row r="150" spans="2:2" x14ac:dyDescent="0.3">
      <c r="B150"/>
    </row>
    <row r="151" spans="2:2" x14ac:dyDescent="0.3">
      <c r="B151"/>
    </row>
    <row r="152" spans="2:2" x14ac:dyDescent="0.3">
      <c r="B152"/>
    </row>
    <row r="153" spans="2:2" x14ac:dyDescent="0.3">
      <c r="B153"/>
    </row>
    <row r="154" spans="2:2" x14ac:dyDescent="0.3">
      <c r="B154"/>
    </row>
    <row r="155" spans="2:2" x14ac:dyDescent="0.3">
      <c r="B155"/>
    </row>
    <row r="156" spans="2:2" x14ac:dyDescent="0.3">
      <c r="B156"/>
    </row>
    <row r="157" spans="2:2" x14ac:dyDescent="0.3">
      <c r="B157"/>
    </row>
    <row r="158" spans="2:2" x14ac:dyDescent="0.3">
      <c r="B158"/>
    </row>
    <row r="159" spans="2:2" x14ac:dyDescent="0.3">
      <c r="B159"/>
    </row>
    <row r="160" spans="2:2" x14ac:dyDescent="0.3">
      <c r="B160"/>
    </row>
    <row r="161" spans="2:2" x14ac:dyDescent="0.3">
      <c r="B161"/>
    </row>
    <row r="162" spans="2:2" x14ac:dyDescent="0.3">
      <c r="B162"/>
    </row>
    <row r="163" spans="2:2" x14ac:dyDescent="0.3">
      <c r="B163"/>
    </row>
    <row r="164" spans="2:2" x14ac:dyDescent="0.3">
      <c r="B164"/>
    </row>
    <row r="165" spans="2:2" x14ac:dyDescent="0.3">
      <c r="B165"/>
    </row>
    <row r="166" spans="2:2" x14ac:dyDescent="0.3">
      <c r="B166"/>
    </row>
    <row r="167" spans="2:2" x14ac:dyDescent="0.3">
      <c r="B167"/>
    </row>
    <row r="168" spans="2:2" x14ac:dyDescent="0.3">
      <c r="B168"/>
    </row>
    <row r="169" spans="2:2" x14ac:dyDescent="0.3">
      <c r="B169"/>
    </row>
    <row r="170" spans="2:2" x14ac:dyDescent="0.3">
      <c r="B170"/>
    </row>
    <row r="171" spans="2:2" x14ac:dyDescent="0.3">
      <c r="B171"/>
    </row>
    <row r="172" spans="2:2" x14ac:dyDescent="0.3">
      <c r="B172"/>
    </row>
    <row r="173" spans="2:2" x14ac:dyDescent="0.3">
      <c r="B173"/>
    </row>
    <row r="174" spans="2:2" x14ac:dyDescent="0.3">
      <c r="B174"/>
    </row>
    <row r="175" spans="2:2" x14ac:dyDescent="0.3">
      <c r="B175"/>
    </row>
    <row r="176" spans="2:2" x14ac:dyDescent="0.3">
      <c r="B176"/>
    </row>
    <row r="177" spans="2:2" x14ac:dyDescent="0.3">
      <c r="B177"/>
    </row>
    <row r="178" spans="2:2" x14ac:dyDescent="0.3">
      <c r="B178"/>
    </row>
    <row r="179" spans="2:2" x14ac:dyDescent="0.3">
      <c r="B179"/>
    </row>
    <row r="180" spans="2:2" x14ac:dyDescent="0.3">
      <c r="B180"/>
    </row>
    <row r="181" spans="2:2" x14ac:dyDescent="0.3">
      <c r="B181"/>
    </row>
    <row r="182" spans="2:2" x14ac:dyDescent="0.3">
      <c r="B182"/>
    </row>
    <row r="183" spans="2:2" x14ac:dyDescent="0.3">
      <c r="B183"/>
    </row>
    <row r="184" spans="2:2" x14ac:dyDescent="0.3">
      <c r="B184"/>
    </row>
    <row r="185" spans="2:2" x14ac:dyDescent="0.3">
      <c r="B185"/>
    </row>
    <row r="186" spans="2:2" x14ac:dyDescent="0.3">
      <c r="B186"/>
    </row>
    <row r="187" spans="2:2" x14ac:dyDescent="0.3">
      <c r="B187"/>
    </row>
    <row r="188" spans="2:2" x14ac:dyDescent="0.3">
      <c r="B188"/>
    </row>
    <row r="189" spans="2:2" x14ac:dyDescent="0.3">
      <c r="B189"/>
    </row>
    <row r="190" spans="2:2" x14ac:dyDescent="0.3">
      <c r="B190"/>
    </row>
    <row r="191" spans="2:2" x14ac:dyDescent="0.3">
      <c r="B191"/>
    </row>
    <row r="192" spans="2:2" x14ac:dyDescent="0.3">
      <c r="B192"/>
    </row>
    <row r="193" spans="2:2" x14ac:dyDescent="0.3">
      <c r="B193"/>
    </row>
    <row r="194" spans="2:2" x14ac:dyDescent="0.3">
      <c r="B194"/>
    </row>
    <row r="195" spans="2:2" x14ac:dyDescent="0.3">
      <c r="B195"/>
    </row>
    <row r="196" spans="2:2" x14ac:dyDescent="0.3">
      <c r="B196"/>
    </row>
    <row r="197" spans="2:2" x14ac:dyDescent="0.3">
      <c r="B197"/>
    </row>
    <row r="198" spans="2:2" x14ac:dyDescent="0.3">
      <c r="B198"/>
    </row>
    <row r="199" spans="2:2" x14ac:dyDescent="0.3">
      <c r="B199"/>
    </row>
    <row r="200" spans="2:2" x14ac:dyDescent="0.3">
      <c r="B200"/>
    </row>
    <row r="201" spans="2:2" x14ac:dyDescent="0.3">
      <c r="B201"/>
    </row>
    <row r="202" spans="2:2" x14ac:dyDescent="0.3">
      <c r="B202"/>
    </row>
    <row r="203" spans="2:2" x14ac:dyDescent="0.3">
      <c r="B203"/>
    </row>
    <row r="204" spans="2:2" x14ac:dyDescent="0.3">
      <c r="B204"/>
    </row>
    <row r="205" spans="2:2" x14ac:dyDescent="0.3">
      <c r="B205"/>
    </row>
    <row r="206" spans="2:2" x14ac:dyDescent="0.3">
      <c r="B206"/>
    </row>
    <row r="207" spans="2:2" x14ac:dyDescent="0.3">
      <c r="B207"/>
    </row>
    <row r="208" spans="2:2" x14ac:dyDescent="0.3">
      <c r="B208"/>
    </row>
    <row r="209" spans="2:2" x14ac:dyDescent="0.3">
      <c r="B209"/>
    </row>
    <row r="210" spans="2:2" x14ac:dyDescent="0.3">
      <c r="B210"/>
    </row>
    <row r="211" spans="2:2" x14ac:dyDescent="0.3">
      <c r="B211"/>
    </row>
    <row r="212" spans="2:2" x14ac:dyDescent="0.3">
      <c r="B212"/>
    </row>
    <row r="213" spans="2:2" x14ac:dyDescent="0.3">
      <c r="B213"/>
    </row>
    <row r="214" spans="2:2" x14ac:dyDescent="0.3">
      <c r="B214"/>
    </row>
    <row r="215" spans="2:2" x14ac:dyDescent="0.3">
      <c r="B215"/>
    </row>
    <row r="216" spans="2:2" x14ac:dyDescent="0.3">
      <c r="B216"/>
    </row>
    <row r="217" spans="2:2" x14ac:dyDescent="0.3">
      <c r="B217"/>
    </row>
    <row r="218" spans="2:2" x14ac:dyDescent="0.3">
      <c r="B218"/>
    </row>
    <row r="219" spans="2:2" x14ac:dyDescent="0.3">
      <c r="B219"/>
    </row>
    <row r="220" spans="2:2" x14ac:dyDescent="0.3">
      <c r="B220"/>
    </row>
    <row r="221" spans="2:2" x14ac:dyDescent="0.3">
      <c r="B221"/>
    </row>
    <row r="222" spans="2:2" x14ac:dyDescent="0.3">
      <c r="B222"/>
    </row>
    <row r="223" spans="2:2" x14ac:dyDescent="0.3">
      <c r="B223"/>
    </row>
    <row r="224" spans="2:2" x14ac:dyDescent="0.3">
      <c r="B224"/>
    </row>
    <row r="225" spans="2:2" x14ac:dyDescent="0.3">
      <c r="B225"/>
    </row>
    <row r="226" spans="2:2" x14ac:dyDescent="0.3">
      <c r="B226"/>
    </row>
    <row r="227" spans="2:2" x14ac:dyDescent="0.3">
      <c r="B227"/>
    </row>
    <row r="228" spans="2:2" x14ac:dyDescent="0.3">
      <c r="B228"/>
    </row>
    <row r="229" spans="2:2" x14ac:dyDescent="0.3">
      <c r="B229"/>
    </row>
    <row r="230" spans="2:2" x14ac:dyDescent="0.3">
      <c r="B230"/>
    </row>
    <row r="231" spans="2:2" x14ac:dyDescent="0.3">
      <c r="B231"/>
    </row>
    <row r="232" spans="2:2" x14ac:dyDescent="0.3">
      <c r="B232"/>
    </row>
    <row r="233" spans="2:2" x14ac:dyDescent="0.3">
      <c r="B233"/>
    </row>
    <row r="234" spans="2:2" x14ac:dyDescent="0.3">
      <c r="B234"/>
    </row>
    <row r="235" spans="2:2" x14ac:dyDescent="0.3">
      <c r="B235"/>
    </row>
    <row r="236" spans="2:2" x14ac:dyDescent="0.3">
      <c r="B236"/>
    </row>
    <row r="237" spans="2:2" x14ac:dyDescent="0.3">
      <c r="B237"/>
    </row>
    <row r="238" spans="2:2" x14ac:dyDescent="0.3">
      <c r="B238"/>
    </row>
    <row r="239" spans="2:2" x14ac:dyDescent="0.3">
      <c r="B239"/>
    </row>
    <row r="240" spans="2:2" x14ac:dyDescent="0.3">
      <c r="B240"/>
    </row>
    <row r="241" spans="2:2" x14ac:dyDescent="0.3">
      <c r="B241"/>
    </row>
    <row r="242" spans="2:2" x14ac:dyDescent="0.3">
      <c r="B242"/>
    </row>
    <row r="243" spans="2:2" x14ac:dyDescent="0.3">
      <c r="B243"/>
    </row>
    <row r="244" spans="2:2" x14ac:dyDescent="0.3">
      <c r="B244"/>
    </row>
    <row r="245" spans="2:2" x14ac:dyDescent="0.3">
      <c r="B245"/>
    </row>
    <row r="246" spans="2:2" x14ac:dyDescent="0.3">
      <c r="B246"/>
    </row>
    <row r="247" spans="2:2" x14ac:dyDescent="0.3">
      <c r="B247"/>
    </row>
    <row r="248" spans="2:2" x14ac:dyDescent="0.3">
      <c r="B248"/>
    </row>
    <row r="249" spans="2:2" x14ac:dyDescent="0.3">
      <c r="B249"/>
    </row>
    <row r="250" spans="2:2" x14ac:dyDescent="0.3">
      <c r="B250"/>
    </row>
    <row r="251" spans="2:2" x14ac:dyDescent="0.3">
      <c r="B251"/>
    </row>
    <row r="252" spans="2:2" x14ac:dyDescent="0.3">
      <c r="B252"/>
    </row>
    <row r="253" spans="2:2" x14ac:dyDescent="0.3">
      <c r="B253"/>
    </row>
    <row r="254" spans="2:2" x14ac:dyDescent="0.3">
      <c r="B254"/>
    </row>
    <row r="255" spans="2:2" x14ac:dyDescent="0.3">
      <c r="B255"/>
    </row>
    <row r="256" spans="2:2" x14ac:dyDescent="0.3">
      <c r="B256"/>
    </row>
    <row r="257" spans="2:2" x14ac:dyDescent="0.3">
      <c r="B257"/>
    </row>
    <row r="258" spans="2:2" x14ac:dyDescent="0.3">
      <c r="B258"/>
    </row>
    <row r="259" spans="2:2" x14ac:dyDescent="0.3">
      <c r="B259"/>
    </row>
    <row r="260" spans="2:2" x14ac:dyDescent="0.3">
      <c r="B260"/>
    </row>
    <row r="261" spans="2:2" x14ac:dyDescent="0.3">
      <c r="B261"/>
    </row>
    <row r="262" spans="2:2" x14ac:dyDescent="0.3">
      <c r="B262"/>
    </row>
    <row r="263" spans="2:2" x14ac:dyDescent="0.3">
      <c r="B263"/>
    </row>
    <row r="264" spans="2:2" x14ac:dyDescent="0.3">
      <c r="B264"/>
    </row>
    <row r="265" spans="2:2" x14ac:dyDescent="0.3">
      <c r="B265"/>
    </row>
    <row r="266" spans="2:2" x14ac:dyDescent="0.3">
      <c r="B266"/>
    </row>
    <row r="267" spans="2:2" x14ac:dyDescent="0.3">
      <c r="B267"/>
    </row>
    <row r="268" spans="2:2" x14ac:dyDescent="0.3">
      <c r="B268"/>
    </row>
    <row r="269" spans="2:2" x14ac:dyDescent="0.3">
      <c r="B269"/>
    </row>
    <row r="270" spans="2:2" x14ac:dyDescent="0.3">
      <c r="B270"/>
    </row>
    <row r="271" spans="2:2" x14ac:dyDescent="0.3">
      <c r="B271"/>
    </row>
    <row r="272" spans="2:2" x14ac:dyDescent="0.3">
      <c r="B272"/>
    </row>
    <row r="273" spans="2:2" x14ac:dyDescent="0.3">
      <c r="B273"/>
    </row>
    <row r="274" spans="2:2" x14ac:dyDescent="0.3">
      <c r="B274"/>
    </row>
    <row r="275" spans="2:2" x14ac:dyDescent="0.3">
      <c r="B275"/>
    </row>
    <row r="276" spans="2:2" x14ac:dyDescent="0.3">
      <c r="B276"/>
    </row>
    <row r="277" spans="2:2" x14ac:dyDescent="0.3">
      <c r="B277"/>
    </row>
    <row r="278" spans="2:2" x14ac:dyDescent="0.3">
      <c r="B278"/>
    </row>
    <row r="279" spans="2:2" x14ac:dyDescent="0.3">
      <c r="B279"/>
    </row>
    <row r="280" spans="2:2" x14ac:dyDescent="0.3">
      <c r="B280"/>
    </row>
    <row r="281" spans="2:2" x14ac:dyDescent="0.3">
      <c r="B281"/>
    </row>
    <row r="282" spans="2:2" x14ac:dyDescent="0.3">
      <c r="B282"/>
    </row>
    <row r="283" spans="2:2" x14ac:dyDescent="0.3">
      <c r="B283"/>
    </row>
    <row r="284" spans="2:2" x14ac:dyDescent="0.3">
      <c r="B284"/>
    </row>
    <row r="285" spans="2:2" x14ac:dyDescent="0.3">
      <c r="B285"/>
    </row>
    <row r="286" spans="2:2" x14ac:dyDescent="0.3">
      <c r="B286"/>
    </row>
    <row r="287" spans="2:2" x14ac:dyDescent="0.3">
      <c r="B287"/>
    </row>
    <row r="288" spans="2:2" x14ac:dyDescent="0.3">
      <c r="B288"/>
    </row>
    <row r="289" spans="2:2" x14ac:dyDescent="0.3">
      <c r="B289"/>
    </row>
    <row r="290" spans="2:2" x14ac:dyDescent="0.3">
      <c r="B290"/>
    </row>
    <row r="291" spans="2:2" x14ac:dyDescent="0.3">
      <c r="B291"/>
    </row>
    <row r="292" spans="2:2" x14ac:dyDescent="0.3">
      <c r="B292"/>
    </row>
    <row r="293" spans="2:2" x14ac:dyDescent="0.3">
      <c r="B293"/>
    </row>
    <row r="294" spans="2:2" x14ac:dyDescent="0.3">
      <c r="B294"/>
    </row>
    <row r="295" spans="2:2" x14ac:dyDescent="0.3">
      <c r="B295"/>
    </row>
    <row r="296" spans="2:2" x14ac:dyDescent="0.3">
      <c r="B296"/>
    </row>
    <row r="297" spans="2:2" x14ac:dyDescent="0.3">
      <c r="B297"/>
    </row>
    <row r="298" spans="2:2" x14ac:dyDescent="0.3">
      <c r="B298"/>
    </row>
    <row r="299" spans="2:2" x14ac:dyDescent="0.3">
      <c r="B299"/>
    </row>
    <row r="300" spans="2:2" x14ac:dyDescent="0.3">
      <c r="B300"/>
    </row>
    <row r="301" spans="2:2" x14ac:dyDescent="0.3">
      <c r="B301"/>
    </row>
    <row r="302" spans="2:2" x14ac:dyDescent="0.3">
      <c r="B302"/>
    </row>
    <row r="303" spans="2:2" x14ac:dyDescent="0.3">
      <c r="B303"/>
    </row>
    <row r="304" spans="2:2" x14ac:dyDescent="0.3">
      <c r="B304"/>
    </row>
    <row r="305" spans="2:2" x14ac:dyDescent="0.3">
      <c r="B305"/>
    </row>
    <row r="306" spans="2:2" x14ac:dyDescent="0.3">
      <c r="B306"/>
    </row>
    <row r="307" spans="2:2" x14ac:dyDescent="0.3">
      <c r="B307"/>
    </row>
    <row r="308" spans="2:2" x14ac:dyDescent="0.3">
      <c r="B308"/>
    </row>
    <row r="309" spans="2:2" x14ac:dyDescent="0.3">
      <c r="B309"/>
    </row>
    <row r="310" spans="2:2" x14ac:dyDescent="0.3">
      <c r="B310"/>
    </row>
    <row r="311" spans="2:2" x14ac:dyDescent="0.3">
      <c r="B311"/>
    </row>
    <row r="312" spans="2:2" x14ac:dyDescent="0.3">
      <c r="B312"/>
    </row>
    <row r="313" spans="2:2" x14ac:dyDescent="0.3">
      <c r="B313"/>
    </row>
    <row r="314" spans="2:2" x14ac:dyDescent="0.3">
      <c r="B314"/>
    </row>
    <row r="315" spans="2:2" x14ac:dyDescent="0.3">
      <c r="B315"/>
    </row>
    <row r="316" spans="2:2" x14ac:dyDescent="0.3">
      <c r="B316"/>
    </row>
    <row r="317" spans="2:2" x14ac:dyDescent="0.3">
      <c r="B317"/>
    </row>
    <row r="318" spans="2:2" x14ac:dyDescent="0.3">
      <c r="B318"/>
    </row>
    <row r="319" spans="2:2" x14ac:dyDescent="0.3">
      <c r="B319"/>
    </row>
    <row r="320" spans="2:2" x14ac:dyDescent="0.3">
      <c r="B320"/>
    </row>
    <row r="321" spans="2:2" x14ac:dyDescent="0.3">
      <c r="B321"/>
    </row>
    <row r="322" spans="2:2" x14ac:dyDescent="0.3">
      <c r="B322"/>
    </row>
    <row r="323" spans="2:2" x14ac:dyDescent="0.3">
      <c r="B323"/>
    </row>
    <row r="324" spans="2:2" x14ac:dyDescent="0.3">
      <c r="B324"/>
    </row>
    <row r="325" spans="2:2" x14ac:dyDescent="0.3">
      <c r="B325"/>
    </row>
    <row r="326" spans="2:2" x14ac:dyDescent="0.3">
      <c r="B326"/>
    </row>
    <row r="327" spans="2:2" x14ac:dyDescent="0.3">
      <c r="B327"/>
    </row>
    <row r="328" spans="2:2" x14ac:dyDescent="0.3">
      <c r="B328"/>
    </row>
    <row r="329" spans="2:2" x14ac:dyDescent="0.3">
      <c r="B329"/>
    </row>
    <row r="330" spans="2:2" x14ac:dyDescent="0.3">
      <c r="B330"/>
    </row>
    <row r="331" spans="2:2" x14ac:dyDescent="0.3">
      <c r="B331"/>
    </row>
    <row r="332" spans="2:2" x14ac:dyDescent="0.3">
      <c r="B332"/>
    </row>
    <row r="333" spans="2:2" x14ac:dyDescent="0.3">
      <c r="B333"/>
    </row>
    <row r="334" spans="2:2" x14ac:dyDescent="0.3">
      <c r="B334"/>
    </row>
    <row r="335" spans="2:2" x14ac:dyDescent="0.3">
      <c r="B335"/>
    </row>
    <row r="336" spans="2:2" x14ac:dyDescent="0.3">
      <c r="B336"/>
    </row>
    <row r="337" spans="2:2" x14ac:dyDescent="0.3">
      <c r="B337"/>
    </row>
    <row r="338" spans="2:2" x14ac:dyDescent="0.3">
      <c r="B338"/>
    </row>
    <row r="339" spans="2:2" x14ac:dyDescent="0.3">
      <c r="B339"/>
    </row>
    <row r="340" spans="2:2" x14ac:dyDescent="0.3">
      <c r="B340"/>
    </row>
    <row r="341" spans="2:2" x14ac:dyDescent="0.3">
      <c r="B341"/>
    </row>
    <row r="342" spans="2:2" x14ac:dyDescent="0.3">
      <c r="B342"/>
    </row>
    <row r="343" spans="2:2" x14ac:dyDescent="0.3">
      <c r="B343"/>
    </row>
    <row r="344" spans="2:2" x14ac:dyDescent="0.3">
      <c r="B344"/>
    </row>
    <row r="345" spans="2:2" x14ac:dyDescent="0.3">
      <c r="B345"/>
    </row>
    <row r="346" spans="2:2" x14ac:dyDescent="0.3">
      <c r="B346"/>
    </row>
    <row r="347" spans="2:2" x14ac:dyDescent="0.3">
      <c r="B347"/>
    </row>
    <row r="348" spans="2:2" x14ac:dyDescent="0.3">
      <c r="B348"/>
    </row>
    <row r="349" spans="2:2" x14ac:dyDescent="0.3">
      <c r="B349"/>
    </row>
    <row r="350" spans="2:2" x14ac:dyDescent="0.3">
      <c r="B350"/>
    </row>
    <row r="351" spans="2:2" x14ac:dyDescent="0.3">
      <c r="B351"/>
    </row>
    <row r="352" spans="2:2" x14ac:dyDescent="0.3">
      <c r="B352"/>
    </row>
    <row r="353" spans="2:2" x14ac:dyDescent="0.3">
      <c r="B353"/>
    </row>
    <row r="354" spans="2:2" x14ac:dyDescent="0.3">
      <c r="B354"/>
    </row>
    <row r="355" spans="2:2" x14ac:dyDescent="0.3">
      <c r="B355"/>
    </row>
    <row r="356" spans="2:2" x14ac:dyDescent="0.3">
      <c r="B356"/>
    </row>
    <row r="357" spans="2:2" x14ac:dyDescent="0.3">
      <c r="B357"/>
    </row>
    <row r="358" spans="2:2" x14ac:dyDescent="0.3">
      <c r="B358"/>
    </row>
    <row r="359" spans="2:2" x14ac:dyDescent="0.3">
      <c r="B359"/>
    </row>
    <row r="360" spans="2:2" x14ac:dyDescent="0.3">
      <c r="B360"/>
    </row>
    <row r="361" spans="2:2" x14ac:dyDescent="0.3">
      <c r="B361"/>
    </row>
    <row r="362" spans="2:2" x14ac:dyDescent="0.3">
      <c r="B362"/>
    </row>
    <row r="363" spans="2:2" x14ac:dyDescent="0.3">
      <c r="B363"/>
    </row>
    <row r="364" spans="2:2" x14ac:dyDescent="0.3">
      <c r="B364"/>
    </row>
    <row r="365" spans="2:2" x14ac:dyDescent="0.3">
      <c r="B365"/>
    </row>
    <row r="366" spans="2:2" x14ac:dyDescent="0.3">
      <c r="B366"/>
    </row>
    <row r="367" spans="2:2" x14ac:dyDescent="0.3">
      <c r="B367"/>
    </row>
    <row r="368" spans="2:2" x14ac:dyDescent="0.3">
      <c r="B368"/>
    </row>
    <row r="369" spans="2:2" x14ac:dyDescent="0.3">
      <c r="B369"/>
    </row>
    <row r="370" spans="2:2" x14ac:dyDescent="0.3">
      <c r="B370"/>
    </row>
    <row r="371" spans="2:2" x14ac:dyDescent="0.3">
      <c r="B371"/>
    </row>
    <row r="372" spans="2:2" x14ac:dyDescent="0.3">
      <c r="B372"/>
    </row>
    <row r="373" spans="2:2" x14ac:dyDescent="0.3">
      <c r="B373"/>
    </row>
    <row r="374" spans="2:2" x14ac:dyDescent="0.3">
      <c r="B374"/>
    </row>
    <row r="375" spans="2:2" x14ac:dyDescent="0.3">
      <c r="B375"/>
    </row>
    <row r="376" spans="2:2" x14ac:dyDescent="0.3">
      <c r="B376"/>
    </row>
    <row r="377" spans="2:2" x14ac:dyDescent="0.3">
      <c r="B377"/>
    </row>
    <row r="378" spans="2:2" x14ac:dyDescent="0.3">
      <c r="B378"/>
    </row>
    <row r="379" spans="2:2" x14ac:dyDescent="0.3">
      <c r="B379"/>
    </row>
    <row r="380" spans="2:2" x14ac:dyDescent="0.3">
      <c r="B380"/>
    </row>
    <row r="381" spans="2:2" x14ac:dyDescent="0.3">
      <c r="B381"/>
    </row>
    <row r="382" spans="2:2" x14ac:dyDescent="0.3">
      <c r="B382"/>
    </row>
    <row r="383" spans="2:2" x14ac:dyDescent="0.3">
      <c r="B383"/>
    </row>
    <row r="384" spans="2:2" x14ac:dyDescent="0.3">
      <c r="B384"/>
    </row>
    <row r="385" spans="2:2" x14ac:dyDescent="0.3">
      <c r="B385"/>
    </row>
    <row r="386" spans="2:2" x14ac:dyDescent="0.3">
      <c r="B386"/>
    </row>
    <row r="387" spans="2:2" x14ac:dyDescent="0.3">
      <c r="B387"/>
    </row>
    <row r="388" spans="2:2" x14ac:dyDescent="0.3">
      <c r="B388"/>
    </row>
    <row r="389" spans="2:2" x14ac:dyDescent="0.3">
      <c r="B389"/>
    </row>
    <row r="390" spans="2:2" x14ac:dyDescent="0.3">
      <c r="B390"/>
    </row>
    <row r="391" spans="2:2" x14ac:dyDescent="0.3">
      <c r="B391"/>
    </row>
    <row r="392" spans="2:2" x14ac:dyDescent="0.3">
      <c r="B392"/>
    </row>
    <row r="393" spans="2:2" x14ac:dyDescent="0.3">
      <c r="B393"/>
    </row>
    <row r="394" spans="2:2" x14ac:dyDescent="0.3">
      <c r="B394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1"/>
  <dimension ref="A1:BI8"/>
  <sheetViews>
    <sheetView showGridLines="0" zoomScale="70" zoomScaleNormal="70" workbookViewId="0">
      <pane xSplit="1" ySplit="4" topLeftCell="AI5" activePane="bottomRight" state="frozen"/>
      <selection activeCell="B6" sqref="B6:AY1851"/>
      <selection pane="topRight" activeCell="B6" sqref="B6:AY1851"/>
      <selection pane="bottomLeft" activeCell="B6" sqref="B6:AY1851"/>
      <selection pane="bottomRight" activeCell="A7" sqref="A7"/>
    </sheetView>
  </sheetViews>
  <sheetFormatPr defaultRowHeight="13" x14ac:dyDescent="0.3"/>
  <cols>
    <col min="1" max="1" width="14.3984375" style="5" customWidth="1"/>
    <col min="2" max="61" width="9.296875" style="24"/>
  </cols>
  <sheetData>
    <row r="1" spans="1:61" ht="17.5" x14ac:dyDescent="0.35">
      <c r="B1" s="28" t="s">
        <v>10</v>
      </c>
      <c r="C1" s="20"/>
      <c r="D1" s="20"/>
      <c r="E1" s="20"/>
      <c r="F1" s="20"/>
      <c r="G1" s="20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</row>
    <row r="2" spans="1:61" x14ac:dyDescent="0.3">
      <c r="A2" s="18" t="s">
        <v>0</v>
      </c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</row>
    <row r="3" spans="1:61" s="6" customFormat="1" x14ac:dyDescent="0.3">
      <c r="A3" s="12" t="s">
        <v>1</v>
      </c>
      <c r="B3" s="18">
        <f t="shared" ref="B3:AG3" si="0">B4/0.08333333</f>
        <v>1</v>
      </c>
      <c r="C3" s="18">
        <f t="shared" si="0"/>
        <v>2</v>
      </c>
      <c r="D3" s="18">
        <f t="shared" si="0"/>
        <v>3</v>
      </c>
      <c r="E3" s="18">
        <f t="shared" si="0"/>
        <v>4</v>
      </c>
      <c r="F3" s="18">
        <f t="shared" si="0"/>
        <v>5</v>
      </c>
      <c r="G3" s="18">
        <f t="shared" si="0"/>
        <v>6</v>
      </c>
      <c r="H3" s="18">
        <f t="shared" si="0"/>
        <v>7</v>
      </c>
      <c r="I3" s="18">
        <f t="shared" si="0"/>
        <v>8</v>
      </c>
      <c r="J3" s="10">
        <f t="shared" si="0"/>
        <v>9</v>
      </c>
      <c r="K3" s="10">
        <f t="shared" si="0"/>
        <v>10</v>
      </c>
      <c r="L3" s="10">
        <f t="shared" si="0"/>
        <v>11</v>
      </c>
      <c r="M3" s="10">
        <f t="shared" si="0"/>
        <v>12</v>
      </c>
      <c r="N3" s="10">
        <f t="shared" si="0"/>
        <v>13</v>
      </c>
      <c r="O3" s="10">
        <f t="shared" si="0"/>
        <v>14</v>
      </c>
      <c r="P3" s="10">
        <f t="shared" si="0"/>
        <v>15.000000000000002</v>
      </c>
      <c r="Q3" s="10">
        <f t="shared" si="0"/>
        <v>16.000000000000004</v>
      </c>
      <c r="R3" s="10">
        <f t="shared" si="0"/>
        <v>17.000000000000004</v>
      </c>
      <c r="S3" s="10">
        <f t="shared" si="0"/>
        <v>18.000000000000004</v>
      </c>
      <c r="T3" s="10">
        <f t="shared" si="0"/>
        <v>19.000000000000007</v>
      </c>
      <c r="U3" s="10">
        <f t="shared" si="0"/>
        <v>20.000000000000007</v>
      </c>
      <c r="V3" s="10">
        <f t="shared" si="0"/>
        <v>21.000000000000007</v>
      </c>
      <c r="W3" s="10">
        <f t="shared" si="0"/>
        <v>22.000000000000011</v>
      </c>
      <c r="X3" s="10">
        <f t="shared" si="0"/>
        <v>23.000000000000011</v>
      </c>
      <c r="Y3" s="10">
        <f t="shared" si="0"/>
        <v>24.000000000000011</v>
      </c>
      <c r="Z3" s="10">
        <f t="shared" si="0"/>
        <v>25.000000000000011</v>
      </c>
      <c r="AA3" s="10">
        <f t="shared" si="0"/>
        <v>26.000000000000011</v>
      </c>
      <c r="AB3" s="10">
        <f t="shared" si="0"/>
        <v>27.000000000000007</v>
      </c>
      <c r="AC3" s="10">
        <f t="shared" si="0"/>
        <v>28.000000000000007</v>
      </c>
      <c r="AD3" s="10">
        <f t="shared" si="0"/>
        <v>29.000000000000004</v>
      </c>
      <c r="AE3" s="10">
        <f t="shared" si="0"/>
        <v>30.000000000000004</v>
      </c>
      <c r="AF3" s="10">
        <f t="shared" si="0"/>
        <v>31</v>
      </c>
      <c r="AG3" s="10">
        <f t="shared" si="0"/>
        <v>32</v>
      </c>
      <c r="AH3" s="10">
        <f t="shared" ref="AH3:BI3" si="1">AH4/0.08333333</f>
        <v>33</v>
      </c>
      <c r="AI3" s="10">
        <f t="shared" si="1"/>
        <v>34</v>
      </c>
      <c r="AJ3" s="10">
        <f t="shared" si="1"/>
        <v>34.999999999999993</v>
      </c>
      <c r="AK3" s="10">
        <f t="shared" si="1"/>
        <v>35.999999999999993</v>
      </c>
      <c r="AL3" s="10">
        <f t="shared" si="1"/>
        <v>36.999999999999993</v>
      </c>
      <c r="AM3" s="10">
        <f t="shared" si="1"/>
        <v>37.999999999999993</v>
      </c>
      <c r="AN3" s="10">
        <f t="shared" si="1"/>
        <v>38.999999999999993</v>
      </c>
      <c r="AO3" s="10">
        <f t="shared" si="1"/>
        <v>39.999999999999986</v>
      </c>
      <c r="AP3" s="10">
        <f t="shared" si="1"/>
        <v>40.999999999999986</v>
      </c>
      <c r="AQ3" s="10">
        <f t="shared" si="1"/>
        <v>41.999999999999986</v>
      </c>
      <c r="AR3" s="10">
        <f t="shared" si="1"/>
        <v>42.999999999999986</v>
      </c>
      <c r="AS3" s="10">
        <f t="shared" si="1"/>
        <v>43.999999999999979</v>
      </c>
      <c r="AT3" s="10">
        <f t="shared" si="1"/>
        <v>44.999999999999979</v>
      </c>
      <c r="AU3" s="10">
        <f t="shared" si="1"/>
        <v>45.999999999999979</v>
      </c>
      <c r="AV3" s="10">
        <f t="shared" si="1"/>
        <v>46.999999999999979</v>
      </c>
      <c r="AW3" s="10">
        <f t="shared" si="1"/>
        <v>47.999999999999979</v>
      </c>
      <c r="AX3" s="10">
        <f t="shared" si="1"/>
        <v>48.999999999999972</v>
      </c>
      <c r="AY3" s="10">
        <f t="shared" si="1"/>
        <v>49.999999999999979</v>
      </c>
      <c r="AZ3" s="10">
        <f t="shared" si="1"/>
        <v>50.999999999999979</v>
      </c>
      <c r="BA3" s="10">
        <f t="shared" si="1"/>
        <v>51.999999999999986</v>
      </c>
      <c r="BB3" s="10">
        <f t="shared" si="1"/>
        <v>52.999999999999993</v>
      </c>
      <c r="BC3" s="10">
        <f t="shared" si="1"/>
        <v>53.999999999999993</v>
      </c>
      <c r="BD3" s="10">
        <f t="shared" si="1"/>
        <v>55</v>
      </c>
      <c r="BE3" s="10">
        <f t="shared" si="1"/>
        <v>56</v>
      </c>
      <c r="BF3" s="10">
        <f t="shared" si="1"/>
        <v>57.000000000000007</v>
      </c>
      <c r="BG3" s="10">
        <f t="shared" si="1"/>
        <v>58.000000000000007</v>
      </c>
      <c r="BH3" s="10">
        <f t="shared" si="1"/>
        <v>59.000000000000014</v>
      </c>
      <c r="BI3" s="10">
        <f t="shared" si="1"/>
        <v>60.000000000000014</v>
      </c>
    </row>
    <row r="4" spans="1:61" s="11" customFormat="1" x14ac:dyDescent="0.3">
      <c r="A4" s="12" t="s">
        <v>2</v>
      </c>
      <c r="B4" s="21">
        <v>8.3333329999999997E-2</v>
      </c>
      <c r="C4" s="21">
        <f t="shared" ref="C4:AH4" si="2">B4+0.08333333</f>
        <v>0.16666665999999999</v>
      </c>
      <c r="D4" s="21">
        <f t="shared" si="2"/>
        <v>0.24999999000000001</v>
      </c>
      <c r="E4" s="21">
        <f t="shared" si="2"/>
        <v>0.33333331999999999</v>
      </c>
      <c r="F4" s="21">
        <f t="shared" si="2"/>
        <v>0.41666664999999997</v>
      </c>
      <c r="G4" s="21">
        <f t="shared" si="2"/>
        <v>0.49999997999999996</v>
      </c>
      <c r="H4" s="21">
        <f t="shared" si="2"/>
        <v>0.58333330999999999</v>
      </c>
      <c r="I4" s="21">
        <f t="shared" si="2"/>
        <v>0.66666663999999998</v>
      </c>
      <c r="J4" s="11">
        <f t="shared" si="2"/>
        <v>0.74999996999999996</v>
      </c>
      <c r="K4" s="11">
        <f t="shared" si="2"/>
        <v>0.83333329999999994</v>
      </c>
      <c r="L4" s="11">
        <f t="shared" si="2"/>
        <v>0.91666662999999993</v>
      </c>
      <c r="M4" s="11">
        <f t="shared" si="2"/>
        <v>0.99999995999999991</v>
      </c>
      <c r="N4" s="11">
        <f t="shared" si="2"/>
        <v>1.0833332899999999</v>
      </c>
      <c r="O4" s="11">
        <f t="shared" si="2"/>
        <v>1.16666662</v>
      </c>
      <c r="P4" s="11">
        <f t="shared" si="2"/>
        <v>1.2499999500000001</v>
      </c>
      <c r="Q4" s="11">
        <f t="shared" si="2"/>
        <v>1.3333332800000002</v>
      </c>
      <c r="R4" s="11">
        <f t="shared" si="2"/>
        <v>1.4166666100000003</v>
      </c>
      <c r="S4" s="11">
        <f t="shared" si="2"/>
        <v>1.4999999400000004</v>
      </c>
      <c r="T4" s="11">
        <f t="shared" si="2"/>
        <v>1.5833332700000005</v>
      </c>
      <c r="U4" s="11">
        <f t="shared" si="2"/>
        <v>1.6666666000000006</v>
      </c>
      <c r="V4" s="11">
        <f t="shared" si="2"/>
        <v>1.7499999300000006</v>
      </c>
      <c r="W4" s="11">
        <f t="shared" si="2"/>
        <v>1.8333332600000007</v>
      </c>
      <c r="X4" s="11">
        <f t="shared" si="2"/>
        <v>1.9166665900000008</v>
      </c>
      <c r="Y4" s="11">
        <f t="shared" si="2"/>
        <v>1.9999999200000009</v>
      </c>
      <c r="Z4" s="11">
        <f t="shared" si="2"/>
        <v>2.0833332500000008</v>
      </c>
      <c r="AA4" s="11">
        <f t="shared" si="2"/>
        <v>2.1666665800000007</v>
      </c>
      <c r="AB4" s="11">
        <f t="shared" si="2"/>
        <v>2.2499999100000005</v>
      </c>
      <c r="AC4" s="11">
        <f t="shared" si="2"/>
        <v>2.3333332400000004</v>
      </c>
      <c r="AD4" s="11">
        <f t="shared" si="2"/>
        <v>2.4166665700000003</v>
      </c>
      <c r="AE4" s="11">
        <f t="shared" si="2"/>
        <v>2.4999999000000002</v>
      </c>
      <c r="AF4" s="11">
        <f t="shared" si="2"/>
        <v>2.58333323</v>
      </c>
      <c r="AG4" s="11">
        <f t="shared" si="2"/>
        <v>2.6666665599999999</v>
      </c>
      <c r="AH4" s="11">
        <f t="shared" si="2"/>
        <v>2.7499998899999998</v>
      </c>
      <c r="AI4" s="11">
        <f t="shared" ref="AI4:BI4" si="3">AH4+0.08333333</f>
        <v>2.8333332199999997</v>
      </c>
      <c r="AJ4" s="11">
        <f t="shared" si="3"/>
        <v>2.9166665499999995</v>
      </c>
      <c r="AK4" s="11">
        <f t="shared" si="3"/>
        <v>2.9999998799999994</v>
      </c>
      <c r="AL4" s="11">
        <f t="shared" si="3"/>
        <v>3.0833332099999993</v>
      </c>
      <c r="AM4" s="11">
        <f t="shared" si="3"/>
        <v>3.1666665399999991</v>
      </c>
      <c r="AN4" s="11">
        <f t="shared" si="3"/>
        <v>3.249999869999999</v>
      </c>
      <c r="AO4" s="11">
        <f t="shared" si="3"/>
        <v>3.3333331999999989</v>
      </c>
      <c r="AP4" s="11">
        <f t="shared" si="3"/>
        <v>3.4166665299999988</v>
      </c>
      <c r="AQ4" s="11">
        <f t="shared" si="3"/>
        <v>3.4999998599999986</v>
      </c>
      <c r="AR4" s="11">
        <f t="shared" si="3"/>
        <v>3.5833331899999985</v>
      </c>
      <c r="AS4" s="11">
        <f t="shared" si="3"/>
        <v>3.6666665199999984</v>
      </c>
      <c r="AT4" s="11">
        <f t="shared" si="3"/>
        <v>3.7499998499999982</v>
      </c>
      <c r="AU4" s="11">
        <f t="shared" si="3"/>
        <v>3.8333331799999981</v>
      </c>
      <c r="AV4" s="11">
        <f t="shared" si="3"/>
        <v>3.916666509999998</v>
      </c>
      <c r="AW4" s="11">
        <f t="shared" si="3"/>
        <v>3.9999998399999979</v>
      </c>
      <c r="AX4" s="11">
        <f t="shared" si="3"/>
        <v>4.0833331699999977</v>
      </c>
      <c r="AY4" s="11">
        <f t="shared" si="3"/>
        <v>4.1666664999999981</v>
      </c>
      <c r="AZ4" s="11">
        <f t="shared" si="3"/>
        <v>4.2499998299999984</v>
      </c>
      <c r="BA4" s="11">
        <f t="shared" si="3"/>
        <v>4.3333331599999987</v>
      </c>
      <c r="BB4" s="11">
        <f t="shared" si="3"/>
        <v>4.416666489999999</v>
      </c>
      <c r="BC4" s="11">
        <f t="shared" si="3"/>
        <v>4.4999998199999993</v>
      </c>
      <c r="BD4" s="11">
        <f t="shared" si="3"/>
        <v>4.5833331499999996</v>
      </c>
      <c r="BE4" s="11">
        <f t="shared" si="3"/>
        <v>4.66666648</v>
      </c>
      <c r="BF4" s="11">
        <f t="shared" si="3"/>
        <v>4.7499998100000003</v>
      </c>
      <c r="BG4" s="11">
        <f t="shared" si="3"/>
        <v>4.8333331400000006</v>
      </c>
      <c r="BH4" s="11">
        <f t="shared" si="3"/>
        <v>4.9166664700000009</v>
      </c>
      <c r="BI4" s="11">
        <f t="shared" si="3"/>
        <v>4.9999998000000012</v>
      </c>
    </row>
    <row r="5" spans="1:61" s="9" customFormat="1" x14ac:dyDescent="0.3">
      <c r="A5" s="7" t="s">
        <v>20</v>
      </c>
      <c r="B5" s="22" t="s">
        <v>21</v>
      </c>
      <c r="C5" s="22" t="s">
        <v>21</v>
      </c>
      <c r="D5" s="22" t="s">
        <v>21</v>
      </c>
      <c r="E5" s="22" t="s">
        <v>21</v>
      </c>
      <c r="F5" s="22" t="s">
        <v>21</v>
      </c>
      <c r="G5" s="22" t="s">
        <v>21</v>
      </c>
      <c r="H5" s="22" t="s">
        <v>21</v>
      </c>
      <c r="I5" s="22" t="s">
        <v>21</v>
      </c>
      <c r="J5" s="22" t="s">
        <v>21</v>
      </c>
      <c r="K5" s="22" t="s">
        <v>21</v>
      </c>
      <c r="L5" s="22" t="s">
        <v>21</v>
      </c>
      <c r="M5" s="22" t="s">
        <v>21</v>
      </c>
      <c r="N5" s="22" t="s">
        <v>21</v>
      </c>
      <c r="O5" s="22" t="s">
        <v>21</v>
      </c>
      <c r="P5" s="22" t="s">
        <v>21</v>
      </c>
      <c r="Q5" s="22" t="s">
        <v>21</v>
      </c>
      <c r="R5" s="22" t="s">
        <v>21</v>
      </c>
      <c r="S5" s="22" t="s">
        <v>21</v>
      </c>
      <c r="T5" s="22" t="s">
        <v>21</v>
      </c>
      <c r="U5" s="22" t="s">
        <v>21</v>
      </c>
      <c r="V5" s="22" t="s">
        <v>21</v>
      </c>
      <c r="W5" s="22" t="s">
        <v>21</v>
      </c>
      <c r="X5" s="22" t="s">
        <v>21</v>
      </c>
      <c r="Y5" s="22" t="s">
        <v>21</v>
      </c>
      <c r="Z5" s="22" t="s">
        <v>21</v>
      </c>
      <c r="AA5" s="22" t="s">
        <v>21</v>
      </c>
      <c r="AB5" s="22" t="s">
        <v>21</v>
      </c>
      <c r="AC5" s="22" t="s">
        <v>21</v>
      </c>
      <c r="AD5" s="22" t="s">
        <v>21</v>
      </c>
      <c r="AE5" s="22" t="s">
        <v>21</v>
      </c>
      <c r="AF5" s="22" t="s">
        <v>21</v>
      </c>
      <c r="AG5" s="22" t="s">
        <v>21</v>
      </c>
      <c r="AH5" s="22" t="s">
        <v>21</v>
      </c>
      <c r="AI5" s="22" t="s">
        <v>21</v>
      </c>
      <c r="AJ5" s="22" t="s">
        <v>21</v>
      </c>
      <c r="AK5" s="22" t="s">
        <v>21</v>
      </c>
      <c r="AL5" s="22" t="s">
        <v>21</v>
      </c>
      <c r="AM5" s="22" t="s">
        <v>21</v>
      </c>
      <c r="AN5" s="22" t="s">
        <v>21</v>
      </c>
      <c r="AO5" s="22" t="s">
        <v>21</v>
      </c>
      <c r="AP5" s="22" t="s">
        <v>21</v>
      </c>
      <c r="AQ5" s="22" t="s">
        <v>21</v>
      </c>
      <c r="AR5" s="22" t="s">
        <v>21</v>
      </c>
      <c r="AS5" s="22" t="s">
        <v>21</v>
      </c>
      <c r="AT5" s="22" t="s">
        <v>21</v>
      </c>
      <c r="AU5" s="22" t="s">
        <v>21</v>
      </c>
      <c r="AV5" s="22" t="s">
        <v>21</v>
      </c>
      <c r="AW5" s="22" t="s">
        <v>21</v>
      </c>
      <c r="AX5" s="22" t="s">
        <v>21</v>
      </c>
      <c r="AY5" s="22" t="s">
        <v>21</v>
      </c>
      <c r="AZ5" s="22" t="s">
        <v>21</v>
      </c>
      <c r="BA5" s="22" t="s">
        <v>21</v>
      </c>
      <c r="BB5" s="22" t="s">
        <v>21</v>
      </c>
      <c r="BC5" s="22" t="s">
        <v>21</v>
      </c>
      <c r="BD5" s="22" t="s">
        <v>21</v>
      </c>
      <c r="BE5" s="22" t="s">
        <v>21</v>
      </c>
      <c r="BF5" s="22" t="s">
        <v>21</v>
      </c>
      <c r="BG5" s="22" t="s">
        <v>21</v>
      </c>
      <c r="BH5" s="22" t="s">
        <v>21</v>
      </c>
      <c r="BI5" s="22" t="s">
        <v>21</v>
      </c>
    </row>
    <row r="6" spans="1:61" x14ac:dyDescent="0.3">
      <c r="A6" s="23">
        <v>45688</v>
      </c>
      <c r="F6" s="24">
        <v>4.2319747688176612</v>
      </c>
      <c r="G6" s="24">
        <v>4.2173049297077885</v>
      </c>
      <c r="H6" s="24">
        <v>4.1945928381105162</v>
      </c>
      <c r="I6" s="24">
        <v>4.1671287458485189</v>
      </c>
      <c r="J6" s="24">
        <v>4.1384853418610295</v>
      </c>
      <c r="K6" s="24">
        <v>4.1117666357726872</v>
      </c>
      <c r="L6" s="24">
        <v>4.0886531278862419</v>
      </c>
      <c r="M6" s="24">
        <v>4.0695812771703324</v>
      </c>
      <c r="N6" s="24">
        <v>4.0542511632052927</v>
      </c>
      <c r="O6" s="24">
        <v>4.0421483876567121</v>
      </c>
      <c r="P6" s="24">
        <v>4.0327979528814906</v>
      </c>
      <c r="Q6" s="24">
        <v>4.0257615151390782</v>
      </c>
      <c r="R6" s="24">
        <v>4.0206270328421576</v>
      </c>
      <c r="S6" s="24">
        <v>4.0170017145008066</v>
      </c>
      <c r="T6" s="24">
        <v>4.0145232227253969</v>
      </c>
      <c r="U6" s="24">
        <v>4.0129066418439283</v>
      </c>
      <c r="V6" s="24">
        <v>4.011945503207845</v>
      </c>
      <c r="W6" s="24">
        <v>4.0114919466657382</v>
      </c>
      <c r="X6" s="24">
        <v>4.0114362166760689</v>
      </c>
      <c r="Y6" s="24">
        <v>4.0116957179484478</v>
      </c>
      <c r="Z6" s="24">
        <v>4.0122100337079898</v>
      </c>
      <c r="AA6" s="24">
        <v>4.0129397791814991</v>
      </c>
      <c r="AB6" s="24">
        <v>4.0138607142526475</v>
      </c>
      <c r="AC6" s="24">
        <v>4.0149562739966287</v>
      </c>
      <c r="AD6" s="24">
        <v>4.016215681575674</v>
      </c>
      <c r="AE6" s="24">
        <v>4.0176329246784919</v>
      </c>
      <c r="AF6" s="24">
        <v>4.0192055096711723</v>
      </c>
      <c r="AG6" s="24">
        <v>4.0209320073418491</v>
      </c>
      <c r="AH6" s="24">
        <v>4.0228111389151042</v>
      </c>
      <c r="AI6" s="24">
        <v>4.0248418572002977</v>
      </c>
      <c r="AJ6" s="24">
        <v>4.027023259120674</v>
      </c>
      <c r="AK6" s="24">
        <v>4.0293543502715741</v>
      </c>
      <c r="AL6" s="24">
        <v>4.0318340559707995</v>
      </c>
      <c r="AM6" s="24">
        <v>4.0344612142413032</v>
      </c>
      <c r="AN6" s="24">
        <v>4.0372345811626911</v>
      </c>
      <c r="AO6" s="24">
        <v>4.0401530813643465</v>
      </c>
      <c r="AP6" s="24">
        <v>4.0432157112891405</v>
      </c>
      <c r="AQ6" s="24">
        <v>4.0464212989548587</v>
      </c>
      <c r="AR6" s="24">
        <v>4.0497685891979529</v>
      </c>
      <c r="AS6" s="24">
        <v>4.0532561457654719</v>
      </c>
      <c r="AT6" s="24">
        <v>4.0568822388066845</v>
      </c>
      <c r="AU6" s="24">
        <v>4.0606450765602204</v>
      </c>
      <c r="AV6" s="24">
        <v>4.0645425511200877</v>
      </c>
      <c r="AW6" s="24">
        <v>4.068572084461878</v>
      </c>
      <c r="AX6" s="24">
        <v>4.072730991722314</v>
      </c>
      <c r="AY6" s="24">
        <v>4.0770164193955809</v>
      </c>
      <c r="AZ6" s="24">
        <v>4.0814255367414995</v>
      </c>
      <c r="BA6" s="24">
        <v>4.0859553314788011</v>
      </c>
      <c r="BB6" s="24">
        <v>4.090602929372003</v>
      </c>
      <c r="BC6" s="24">
        <v>4.0953654437603593</v>
      </c>
      <c r="BD6" s="24">
        <v>4.1002398070160364</v>
      </c>
      <c r="BE6" s="24">
        <v>4.1052231445268088</v>
      </c>
      <c r="BF6" s="24">
        <v>4.1103126201770301</v>
      </c>
      <c r="BG6" s="24">
        <v>4.1155052503659952</v>
      </c>
      <c r="BH6" s="24">
        <v>4.1207982895304704</v>
      </c>
      <c r="BI6" s="24">
        <v>4.1261890570402269</v>
      </c>
    </row>
    <row r="7" spans="1:61" x14ac:dyDescent="0.3">
      <c r="A7" s="23">
        <v>45716</v>
      </c>
      <c r="B7"/>
      <c r="C7"/>
      <c r="D7"/>
      <c r="E7" s="24">
        <v>3.9330597054864294</v>
      </c>
      <c r="F7" s="24">
        <v>3.9917926873973304</v>
      </c>
      <c r="G7" s="24">
        <v>4.0189261488473607</v>
      </c>
      <c r="H7" s="24">
        <v>4.0230853001167155</v>
      </c>
      <c r="I7" s="24">
        <v>4.0137323526851469</v>
      </c>
      <c r="J7" s="24">
        <v>3.9991722400652985</v>
      </c>
      <c r="K7" s="24">
        <v>3.9844674657573873</v>
      </c>
      <c r="L7" s="24">
        <v>3.9718182238648136</v>
      </c>
      <c r="M7" s="24">
        <v>3.9617674309013799</v>
      </c>
      <c r="N7" s="24">
        <v>3.954196968033997</v>
      </c>
      <c r="O7" s="24">
        <v>3.9488609611429704</v>
      </c>
      <c r="P7" s="24">
        <v>3.9454503301522825</v>
      </c>
      <c r="Q7" s="24">
        <v>3.9436121800415713</v>
      </c>
      <c r="R7" s="24">
        <v>3.9429630266851232</v>
      </c>
      <c r="S7" s="24">
        <v>3.9431192909015915</v>
      </c>
      <c r="T7" s="24">
        <v>3.9437844583445871</v>
      </c>
      <c r="U7" s="24">
        <v>3.9447645802050921</v>
      </c>
      <c r="V7" s="24">
        <v>3.9459408569608181</v>
      </c>
      <c r="W7" s="24">
        <v>3.94723632003033</v>
      </c>
      <c r="X7" s="24">
        <v>3.948599308652315</v>
      </c>
      <c r="Y7" s="24">
        <v>3.9499984876257126</v>
      </c>
      <c r="Z7" s="24">
        <v>3.9514230934206944</v>
      </c>
      <c r="AA7" s="24">
        <v>3.9528769207840808</v>
      </c>
      <c r="AB7" s="24">
        <v>3.9543680327569866</v>
      </c>
      <c r="AC7" s="24">
        <v>3.9559070142527335</v>
      </c>
      <c r="AD7" s="24">
        <v>3.9575064932636352</v>
      </c>
      <c r="AE7" s="24">
        <v>3.9591802174262889</v>
      </c>
      <c r="AF7" s="24">
        <v>3.9609408652843801</v>
      </c>
      <c r="AG7" s="24">
        <v>3.9627992485582362</v>
      </c>
      <c r="AH7" s="24">
        <v>3.9647645010735504</v>
      </c>
      <c r="AI7" s="24">
        <v>3.9668444399220277</v>
      </c>
      <c r="AJ7" s="24">
        <v>3.9690455323356764</v>
      </c>
      <c r="AK7" s="24">
        <v>3.9713727722026313</v>
      </c>
      <c r="AL7" s="24">
        <v>3.9738301426793163</v>
      </c>
      <c r="AM7" s="24">
        <v>3.9764208894227111</v>
      </c>
      <c r="AN7" s="24">
        <v>3.9791476180264223</v>
      </c>
      <c r="AO7" s="24">
        <v>3.9820125558817638</v>
      </c>
      <c r="AP7" s="24">
        <v>3.9850174149380506</v>
      </c>
      <c r="AQ7" s="24">
        <v>3.9881631777408595</v>
      </c>
      <c r="AR7" s="24">
        <v>3.9914503618396013</v>
      </c>
      <c r="AS7" s="24">
        <v>3.9948789842546248</v>
      </c>
      <c r="AT7" s="24">
        <v>3.9984484824590312</v>
      </c>
      <c r="AU7" s="24">
        <v>4.0021579856514427</v>
      </c>
      <c r="AV7" s="24">
        <v>4.0060061721478766</v>
      </c>
      <c r="AW7" s="24">
        <v>4.0099910887833436</v>
      </c>
      <c r="AX7" s="24">
        <v>4.014110590063976</v>
      </c>
      <c r="AY7" s="24">
        <v>4.0183623157611486</v>
      </c>
      <c r="AZ7" s="24">
        <v>4.0227438180522022</v>
      </c>
      <c r="BA7" s="24">
        <v>4.0272523631989534</v>
      </c>
      <c r="BB7" s="24">
        <v>4.0318852591104974</v>
      </c>
      <c r="BC7" s="24">
        <v>4.0366397261023579</v>
      </c>
      <c r="BD7" s="24">
        <v>4.0415127810627363</v>
      </c>
      <c r="BE7" s="24">
        <v>4.0465016100041362</v>
      </c>
      <c r="BF7" s="24">
        <v>4.0516034061025366</v>
      </c>
      <c r="BG7" s="24">
        <v>4.056815188733375</v>
      </c>
      <c r="BH7" s="24">
        <v>4.0621341745208221</v>
      </c>
      <c r="BI7">
        <v>4.0675575984247931</v>
      </c>
    </row>
    <row r="8" spans="1:61" x14ac:dyDescent="0.3">
      <c r="A8" s="23">
        <v>45747</v>
      </c>
      <c r="B8"/>
      <c r="C8"/>
      <c r="D8"/>
      <c r="G8" s="24">
        <v>4.1361790388460484</v>
      </c>
      <c r="H8" s="24">
        <v>4.0654670647414353</v>
      </c>
      <c r="I8" s="24">
        <v>4.0124655172286801</v>
      </c>
      <c r="J8" s="24">
        <v>3.9757961473148353</v>
      </c>
      <c r="K8" s="24">
        <v>3.9527143046833566</v>
      </c>
      <c r="L8" s="24">
        <v>3.9397859903076746</v>
      </c>
      <c r="M8" s="24">
        <v>3.9339160274932894</v>
      </c>
      <c r="N8" s="24">
        <v>3.9328934283538408</v>
      </c>
      <c r="O8" s="24">
        <v>3.9351317460889597</v>
      </c>
      <c r="P8" s="24">
        <v>3.9394608229967987</v>
      </c>
      <c r="Q8" s="24">
        <v>3.9449968700538012</v>
      </c>
      <c r="R8" s="24">
        <v>3.9510720915185558</v>
      </c>
      <c r="S8" s="24">
        <v>3.95723563172041</v>
      </c>
      <c r="T8" s="24">
        <v>3.9632257774748374</v>
      </c>
      <c r="U8" s="24">
        <v>3.9689165331932004</v>
      </c>
      <c r="V8" s="24">
        <v>3.9742527208706897</v>
      </c>
      <c r="W8" s="24">
        <v>3.979217966224645</v>
      </c>
      <c r="X8" s="24">
        <v>3.9838256643040504</v>
      </c>
      <c r="Y8" s="24">
        <v>3.9881133873102965</v>
      </c>
      <c r="Z8" s="24">
        <v>3.9921320928827368</v>
      </c>
      <c r="AA8" s="24">
        <v>3.9959324517908739</v>
      </c>
      <c r="AB8" s="24">
        <v>3.9995630498053876</v>
      </c>
      <c r="AC8" s="24">
        <v>4.0030710043389828</v>
      </c>
      <c r="AD8" s="24">
        <v>4.0065013282901774</v>
      </c>
      <c r="AE8" s="24">
        <v>4.0098936793626452</v>
      </c>
      <c r="AF8" s="24">
        <v>4.0132817688328952</v>
      </c>
      <c r="AG8" s="24">
        <v>4.0166941352337249</v>
      </c>
      <c r="AH8" s="24">
        <v>4.0201548036588655</v>
      </c>
      <c r="AI8" s="24">
        <v>4.0236841367498704</v>
      </c>
      <c r="AJ8" s="24">
        <v>4.0272991931594557</v>
      </c>
      <c r="AK8" s="24">
        <v>4.0310140420595948</v>
      </c>
      <c r="AL8" s="24">
        <v>4.0348404912926572</v>
      </c>
      <c r="AM8" s="24">
        <v>4.0387884116418862</v>
      </c>
      <c r="AN8" s="24">
        <v>4.0428658568460731</v>
      </c>
      <c r="AO8" s="24">
        <v>4.0470795074656163</v>
      </c>
      <c r="AP8" s="24">
        <v>4.0514346399457564</v>
      </c>
      <c r="AQ8" s="24">
        <v>4.0559351167497155</v>
      </c>
      <c r="AR8" s="24">
        <v>4.0605838458943255</v>
      </c>
      <c r="AS8" s="24">
        <v>4.0653827319799909</v>
      </c>
      <c r="AT8" s="24">
        <v>4.0703324577437119</v>
      </c>
      <c r="AU8" s="24">
        <v>4.0754328977627905</v>
      </c>
      <c r="AV8" s="24">
        <v>4.080683139613984</v>
      </c>
      <c r="AW8" s="24">
        <v>4.0860815068015368</v>
      </c>
      <c r="AX8" s="24">
        <v>4.0916261338398225</v>
      </c>
      <c r="AY8" s="24">
        <v>4.0973147683876734</v>
      </c>
      <c r="AZ8" s="24">
        <v>4.103144935992395</v>
      </c>
      <c r="BA8" s="24">
        <v>4.1091136867194216</v>
      </c>
      <c r="BB8" s="24">
        <v>4.1152180495583854</v>
      </c>
      <c r="BC8" s="24">
        <v>4.1214549033300303</v>
      </c>
      <c r="BD8" s="24">
        <v>4.1278207886284353</v>
      </c>
      <c r="BE8" s="24">
        <v>4.1343123760279861</v>
      </c>
      <c r="BF8" s="24">
        <v>4.1409262983270043</v>
      </c>
      <c r="BG8" s="24">
        <v>4.1476589326752267</v>
      </c>
      <c r="BH8" s="24">
        <v>4.1545068791505706</v>
      </c>
      <c r="BI8">
        <v>4.1614667303173727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1"/>
  <dimension ref="A1:CC9"/>
  <sheetViews>
    <sheetView showGridLines="0" tabSelected="1" zoomScale="95" zoomScaleNormal="95" workbookViewId="0">
      <pane xSplit="1" ySplit="4" topLeftCell="BJ5" activePane="bottomRight" state="frozen"/>
      <selection activeCell="B6" sqref="B6:AY1851"/>
      <selection pane="topRight" activeCell="B6" sqref="B6:AY1851"/>
      <selection pane="bottomLeft" activeCell="B6" sqref="B6:AY1851"/>
      <selection pane="bottomRight"/>
    </sheetView>
  </sheetViews>
  <sheetFormatPr defaultRowHeight="13" x14ac:dyDescent="0.3"/>
  <cols>
    <col min="1" max="1" width="14.3984375" style="5" customWidth="1"/>
    <col min="2" max="2" width="14.3984375" style="1" customWidth="1"/>
  </cols>
  <sheetData>
    <row r="1" spans="1:81" ht="17.5" x14ac:dyDescent="0.35">
      <c r="B1" s="19" t="s">
        <v>9</v>
      </c>
      <c r="C1" s="20"/>
      <c r="D1" s="20"/>
      <c r="E1" s="20"/>
      <c r="F1" s="20"/>
      <c r="G1" s="20"/>
    </row>
    <row r="2" spans="1:81" x14ac:dyDescent="0.3">
      <c r="A2" s="18"/>
    </row>
    <row r="3" spans="1:81" s="6" customFormat="1" x14ac:dyDescent="0.3">
      <c r="A3" s="12" t="s">
        <v>8</v>
      </c>
      <c r="B3" s="18"/>
      <c r="C3" s="18"/>
      <c r="D3" s="18"/>
      <c r="E3" s="18"/>
      <c r="F3" s="18"/>
      <c r="G3" s="18"/>
      <c r="H3" s="18"/>
      <c r="I3" s="18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</row>
    <row r="4" spans="1:81" s="8" customFormat="1" x14ac:dyDescent="0.3">
      <c r="A4" s="25" t="s">
        <v>2</v>
      </c>
      <c r="B4" s="25">
        <v>0.5</v>
      </c>
      <c r="C4" s="25">
        <v>1</v>
      </c>
      <c r="D4" s="25">
        <v>1.5</v>
      </c>
      <c r="E4" s="25">
        <v>2</v>
      </c>
      <c r="F4" s="25">
        <v>2.5</v>
      </c>
      <c r="G4" s="25">
        <v>3</v>
      </c>
      <c r="H4" s="25">
        <v>3.5</v>
      </c>
      <c r="I4" s="25">
        <v>4</v>
      </c>
      <c r="J4" s="8">
        <v>4.5</v>
      </c>
      <c r="K4" s="8">
        <v>5</v>
      </c>
      <c r="L4" s="8">
        <v>5.5</v>
      </c>
      <c r="M4" s="8">
        <v>6</v>
      </c>
      <c r="N4" s="8">
        <v>6.5</v>
      </c>
      <c r="O4" s="8">
        <v>7</v>
      </c>
      <c r="P4" s="8">
        <v>7.5</v>
      </c>
      <c r="Q4" s="8">
        <v>8</v>
      </c>
      <c r="R4" s="8">
        <v>8.5</v>
      </c>
      <c r="S4" s="8">
        <v>9</v>
      </c>
      <c r="T4" s="8">
        <v>9.5</v>
      </c>
      <c r="U4" s="8">
        <v>10</v>
      </c>
      <c r="V4" s="8">
        <v>10.5</v>
      </c>
      <c r="W4" s="8">
        <v>11</v>
      </c>
      <c r="X4" s="8">
        <v>11.5</v>
      </c>
      <c r="Y4" s="8">
        <v>12</v>
      </c>
      <c r="Z4" s="8">
        <v>12.5</v>
      </c>
      <c r="AA4" s="8">
        <v>13</v>
      </c>
      <c r="AB4" s="8">
        <v>13.5</v>
      </c>
      <c r="AC4" s="8">
        <v>14</v>
      </c>
      <c r="AD4" s="8">
        <v>14.5</v>
      </c>
      <c r="AE4" s="8">
        <v>15</v>
      </c>
      <c r="AF4" s="8">
        <v>15.5</v>
      </c>
      <c r="AG4" s="8">
        <v>16</v>
      </c>
      <c r="AH4" s="8">
        <v>16.5</v>
      </c>
      <c r="AI4" s="8">
        <v>17</v>
      </c>
      <c r="AJ4" s="8">
        <v>17.5</v>
      </c>
      <c r="AK4" s="8">
        <v>18</v>
      </c>
      <c r="AL4" s="8">
        <v>18.5</v>
      </c>
      <c r="AM4" s="8">
        <v>19</v>
      </c>
      <c r="AN4" s="8">
        <v>19.5</v>
      </c>
      <c r="AO4" s="8">
        <v>20</v>
      </c>
      <c r="AP4" s="8">
        <v>20.5</v>
      </c>
      <c r="AQ4" s="8">
        <v>21</v>
      </c>
      <c r="AR4" s="8">
        <v>21.5</v>
      </c>
      <c r="AS4" s="8">
        <v>22</v>
      </c>
      <c r="AT4" s="8">
        <v>22.5</v>
      </c>
      <c r="AU4" s="8">
        <v>23</v>
      </c>
      <c r="AV4" s="8">
        <v>23.5</v>
      </c>
      <c r="AW4" s="8">
        <v>24</v>
      </c>
      <c r="AX4" s="8">
        <v>24.5</v>
      </c>
      <c r="AY4" s="8">
        <v>25</v>
      </c>
      <c r="AZ4" s="8">
        <v>25.5</v>
      </c>
      <c r="BA4" s="8">
        <v>26</v>
      </c>
      <c r="BB4" s="8">
        <v>26.5</v>
      </c>
      <c r="BC4" s="8">
        <v>27</v>
      </c>
      <c r="BD4" s="8">
        <v>27.5</v>
      </c>
      <c r="BE4" s="8">
        <v>28</v>
      </c>
      <c r="BF4" s="8">
        <v>28.5</v>
      </c>
      <c r="BG4" s="8">
        <v>29</v>
      </c>
      <c r="BH4" s="8">
        <v>29.5</v>
      </c>
      <c r="BI4" s="8">
        <v>30</v>
      </c>
      <c r="BJ4" s="8">
        <v>30.5</v>
      </c>
      <c r="BK4" s="8">
        <v>31</v>
      </c>
      <c r="BL4" s="8">
        <v>31.5</v>
      </c>
      <c r="BM4" s="8">
        <v>32</v>
      </c>
      <c r="BN4" s="8">
        <v>32.5</v>
      </c>
      <c r="BO4" s="8">
        <v>33</v>
      </c>
      <c r="BP4" s="8">
        <v>33.5</v>
      </c>
      <c r="BQ4" s="8">
        <v>34</v>
      </c>
      <c r="BR4" s="8">
        <v>34.5</v>
      </c>
      <c r="BS4" s="8">
        <v>35</v>
      </c>
      <c r="BT4" s="8">
        <v>35.5</v>
      </c>
      <c r="BU4" s="8">
        <v>36</v>
      </c>
      <c r="BV4" s="8">
        <v>36.5</v>
      </c>
      <c r="BW4" s="8">
        <v>37</v>
      </c>
      <c r="BX4" s="8">
        <v>37.5</v>
      </c>
      <c r="BY4" s="8">
        <v>38</v>
      </c>
      <c r="BZ4" s="8">
        <v>38.5</v>
      </c>
      <c r="CA4" s="8">
        <v>39</v>
      </c>
      <c r="CB4" s="8">
        <v>39.5</v>
      </c>
      <c r="CC4" s="8">
        <v>40</v>
      </c>
    </row>
    <row r="5" spans="1:81" x14ac:dyDescent="0.3">
      <c r="A5" s="23">
        <v>45688</v>
      </c>
      <c r="B5" s="24">
        <v>4.2173049297077885</v>
      </c>
      <c r="C5" s="24">
        <v>4.0695812771703324</v>
      </c>
      <c r="D5" s="24">
        <v>4.0170017145008066</v>
      </c>
      <c r="E5" s="24">
        <v>4.0116957179484478</v>
      </c>
      <c r="F5" s="24">
        <v>4.0176329246784919</v>
      </c>
      <c r="G5" s="24">
        <v>4.0293543502715741</v>
      </c>
      <c r="H5" s="24">
        <v>4.0464212989548587</v>
      </c>
      <c r="I5" s="24">
        <v>4.068572084461878</v>
      </c>
      <c r="J5" s="24">
        <v>4.0953654437603593</v>
      </c>
      <c r="K5" s="24">
        <v>4.1261890570402269</v>
      </c>
      <c r="L5" s="24">
        <v>4.1604366749581239</v>
      </c>
      <c r="M5" s="24">
        <v>4.197551880621317</v>
      </c>
      <c r="N5" s="24">
        <v>4.2369963718091039</v>
      </c>
      <c r="O5" s="24">
        <v>4.2782327820585939</v>
      </c>
      <c r="P5" s="24">
        <v>4.3207452500222869</v>
      </c>
      <c r="Q5" s="24">
        <v>4.3640585944338044</v>
      </c>
      <c r="R5" s="24">
        <v>4.4077522135410625</v>
      </c>
      <c r="S5" s="24">
        <v>4.4514702810551414</v>
      </c>
      <c r="T5" s="24">
        <v>4.4949208292247089</v>
      </c>
      <c r="U5" s="24">
        <v>4.5378672199748911</v>
      </c>
      <c r="V5" s="24">
        <v>4.5801169930079162</v>
      </c>
      <c r="W5" s="24">
        <v>4.6215065531808168</v>
      </c>
      <c r="X5" s="24">
        <v>4.6618938070576972</v>
      </c>
      <c r="Y5" s="24">
        <v>4.7011527844054859</v>
      </c>
      <c r="Z5" s="24">
        <v>4.7391693490695737</v>
      </c>
      <c r="AA5" s="24">
        <v>4.7758386536974005</v>
      </c>
      <c r="AB5" s="24">
        <v>4.8110615728607273</v>
      </c>
      <c r="AC5" s="24">
        <v>4.8447445041985642</v>
      </c>
      <c r="AD5" s="24">
        <v>4.8768019503454942</v>
      </c>
      <c r="AE5" s="24">
        <v>4.9071584235490029</v>
      </c>
      <c r="AF5" s="24">
        <v>4.935752540466769</v>
      </c>
      <c r="AG5" s="24">
        <v>4.9625402118761377</v>
      </c>
      <c r="AH5" s="24">
        <v>4.9874943614693334</v>
      </c>
      <c r="AI5" s="24">
        <v>5.0106030259198908</v>
      </c>
      <c r="AJ5" s="24">
        <v>5.0318684267806146</v>
      </c>
      <c r="AK5" s="24">
        <v>5.0513076778844397</v>
      </c>
      <c r="AL5" s="24">
        <v>5.0689522673397445</v>
      </c>
      <c r="AM5" s="24">
        <v>5.0848497287914753</v>
      </c>
      <c r="AN5" s="24">
        <v>5.0990634137163244</v>
      </c>
      <c r="AO5" s="24">
        <v>5.1116693528692148</v>
      </c>
      <c r="AP5" s="24">
        <v>5.1227530164660591</v>
      </c>
      <c r="AQ5" s="24">
        <v>5.1324048042304309</v>
      </c>
      <c r="AR5" s="24">
        <v>5.1407162878504202</v>
      </c>
      <c r="AS5" s="24">
        <v>5.1477775028041926</v>
      </c>
      <c r="AT5" s="24">
        <v>5.1536745633737784</v>
      </c>
      <c r="AU5" s="24">
        <v>5.1584885565302789</v>
      </c>
      <c r="AV5" s="24">
        <v>5.1622931755207793</v>
      </c>
      <c r="AW5" s="24">
        <v>5.1651533950123616</v>
      </c>
      <c r="AX5" s="24">
        <v>5.1671260707009461</v>
      </c>
      <c r="AY5" s="24">
        <v>5.1682594870674397</v>
      </c>
      <c r="AZ5" s="24">
        <v>5.1685929845198402</v>
      </c>
      <c r="BA5" s="24">
        <v>5.1681574249048472</v>
      </c>
      <c r="BB5" s="24">
        <v>5.1669756279948524</v>
      </c>
      <c r="BC5" s="24">
        <v>5.1650626102767241</v>
      </c>
      <c r="BD5" s="24">
        <v>5.1624269754496588</v>
      </c>
      <c r="BE5" s="24">
        <v>5.1590724576664622</v>
      </c>
      <c r="BF5" s="24">
        <v>5.1549995499605892</v>
      </c>
      <c r="BG5" s="24">
        <v>5.1502068088605375</v>
      </c>
      <c r="BH5" s="24">
        <v>5.1446913663739879</v>
      </c>
      <c r="BI5" s="24">
        <v>5.1384497685942332</v>
      </c>
      <c r="BJ5" s="24">
        <v>5.1314781664492211</v>
      </c>
      <c r="BK5" s="24">
        <v>5.123772471324993</v>
      </c>
      <c r="BL5" s="24">
        <v>5.1153283673511289</v>
      </c>
      <c r="BM5" s="24">
        <v>5.1061409003840534</v>
      </c>
      <c r="BN5" s="24">
        <v>5.0962042973614645</v>
      </c>
      <c r="BO5" s="24">
        <v>5.0855120330624572</v>
      </c>
      <c r="BP5" s="24">
        <v>5.0740570168709471</v>
      </c>
      <c r="BQ5" s="24">
        <v>5.0618317563186848</v>
      </c>
      <c r="BR5" s="24">
        <v>5.0488283963705429</v>
      </c>
      <c r="BS5" s="24">
        <v>5.0350387453221401</v>
      </c>
      <c r="BT5" s="24">
        <v>5.0204543153238967</v>
      </c>
      <c r="BU5" s="24">
        <v>5.0050665141437509</v>
      </c>
      <c r="BV5" s="24">
        <v>4.9888668132841714</v>
      </c>
      <c r="BW5" s="24">
        <v>4.971846760590676</v>
      </c>
      <c r="BX5" s="24">
        <v>4.9539982150835629</v>
      </c>
      <c r="BY5" s="24">
        <v>4.9353140272977978</v>
      </c>
      <c r="BZ5" s="24">
        <v>4.9157881984367187</v>
      </c>
      <c r="CA5" s="24">
        <v>4.8954158135228578</v>
      </c>
      <c r="CB5" s="24">
        <v>4.8741932515480606</v>
      </c>
      <c r="CC5" s="24">
        <v>4.8521188990419919</v>
      </c>
    </row>
    <row r="6" spans="1:81" x14ac:dyDescent="0.3">
      <c r="A6" s="23">
        <v>45716</v>
      </c>
      <c r="B6" s="24">
        <v>4.0189261488473607</v>
      </c>
      <c r="C6" s="24">
        <v>3.9617674309013799</v>
      </c>
      <c r="D6" s="24">
        <v>3.9431192909015915</v>
      </c>
      <c r="E6" s="24">
        <v>3.9499984876257126</v>
      </c>
      <c r="F6" s="24">
        <v>3.9591802174262889</v>
      </c>
      <c r="G6" s="24">
        <v>3.9713727722026313</v>
      </c>
      <c r="H6" s="24">
        <v>3.9881631777408595</v>
      </c>
      <c r="I6" s="24">
        <v>4.0099910887833436</v>
      </c>
      <c r="J6" s="24">
        <v>4.0366397261023579</v>
      </c>
      <c r="K6" s="24">
        <v>4.0675575984247931</v>
      </c>
      <c r="L6" s="24">
        <v>4.1021326145796966</v>
      </c>
      <c r="M6" s="24">
        <v>4.1397620495374845</v>
      </c>
      <c r="N6" s="24">
        <v>4.1798382160453578</v>
      </c>
      <c r="O6" s="24">
        <v>4.2217486774505915</v>
      </c>
      <c r="P6" s="24">
        <v>4.264909239301911</v>
      </c>
      <c r="Q6" s="24">
        <v>4.3087905413294232</v>
      </c>
      <c r="R6" s="24">
        <v>4.3529337805507735</v>
      </c>
      <c r="S6" s="24">
        <v>4.3969617174480424</v>
      </c>
      <c r="T6" s="24">
        <v>4.4405738162068058</v>
      </c>
      <c r="U6" s="24">
        <v>4.4835364132742876</v>
      </c>
      <c r="V6" s="24">
        <v>4.5256707438612427</v>
      </c>
      <c r="W6" s="24">
        <v>4.5668372546766767</v>
      </c>
      <c r="X6" s="24">
        <v>4.60692345160997</v>
      </c>
      <c r="Y6" s="24">
        <v>4.6458340617407963</v>
      </c>
      <c r="Z6" s="24">
        <v>4.6834845173445618</v>
      </c>
      <c r="AA6" s="24">
        <v>4.7197982354798551</v>
      </c>
      <c r="AB6" s="24">
        <v>4.7547013548785548</v>
      </c>
      <c r="AC6" s="24">
        <v>4.7881221023695932</v>
      </c>
      <c r="AD6" s="24">
        <v>4.8199934260195372</v>
      </c>
      <c r="AE6" s="24">
        <v>4.8502551195276062</v>
      </c>
      <c r="AF6" s="24">
        <v>4.8788575451590699</v>
      </c>
      <c r="AG6" s="24">
        <v>4.9057651103118491</v>
      </c>
      <c r="AH6" s="24">
        <v>4.9309560169925915</v>
      </c>
      <c r="AI6" s="24">
        <v>4.9544208287838334</v>
      </c>
      <c r="AJ6" s="24">
        <v>4.9761623765760499</v>
      </c>
      <c r="AK6" s="24">
        <v>4.9961968791334952</v>
      </c>
      <c r="AL6" s="24">
        <v>5.0145538451988605</v>
      </c>
      <c r="AM6" s="24">
        <v>5.0312782156270481</v>
      </c>
      <c r="AN6" s="24">
        <v>5.046429785271715</v>
      </c>
      <c r="AO6" s="24">
        <v>5.0600800285547525</v>
      </c>
      <c r="AP6" s="24">
        <v>5.0723090239590318</v>
      </c>
      <c r="AQ6" s="24">
        <v>5.0832007103585664</v>
      </c>
      <c r="AR6" s="24">
        <v>5.0928396871783859</v>
      </c>
      <c r="AS6" s="24">
        <v>5.1013083626263791</v>
      </c>
      <c r="AT6" s="24">
        <v>5.108684974809238</v>
      </c>
      <c r="AU6" s="24">
        <v>5.1150424187131005</v>
      </c>
      <c r="AV6" s="24">
        <v>5.1204456970611343</v>
      </c>
      <c r="AW6" s="24">
        <v>5.1249510133598761</v>
      </c>
      <c r="AX6" s="24">
        <v>5.1286063590750555</v>
      </c>
      <c r="AY6" s="24">
        <v>5.1314508615470098</v>
      </c>
      <c r="AZ6" s="24">
        <v>5.1335145772698771</v>
      </c>
      <c r="BA6" s="24">
        <v>5.1348189146335734</v>
      </c>
      <c r="BB6" s="24">
        <v>5.1353770208873355</v>
      </c>
      <c r="BC6" s="24">
        <v>5.1351941283279476</v>
      </c>
      <c r="BD6" s="24">
        <v>5.1342691828305309</v>
      </c>
      <c r="BE6" s="24">
        <v>5.1325963542981352</v>
      </c>
      <c r="BF6" s="24">
        <v>5.1301668729602588</v>
      </c>
      <c r="BG6" s="24">
        <v>5.1269701907601268</v>
      </c>
      <c r="BH6" s="24">
        <v>5.1229945874209957</v>
      </c>
      <c r="BI6" s="24">
        <v>5.1182280286089634</v>
      </c>
      <c r="BJ6" s="24">
        <v>5.1126582493869464</v>
      </c>
      <c r="BK6" s="24">
        <v>5.1062730469748647</v>
      </c>
      <c r="BL6" s="24">
        <v>5.099060258797004</v>
      </c>
      <c r="BM6" s="24">
        <v>5.0910073493718553</v>
      </c>
      <c r="BN6" s="24">
        <v>5.0821012833034445</v>
      </c>
      <c r="BO6" s="24">
        <v>5.0723286052141097</v>
      </c>
      <c r="BP6" s="24">
        <v>5.0616757679755215</v>
      </c>
      <c r="BQ6" s="24">
        <v>5.0501293377964345</v>
      </c>
      <c r="BR6" s="24">
        <v>5.0376759962204209</v>
      </c>
      <c r="BS6" s="24">
        <v>5.0243025319102754</v>
      </c>
      <c r="BT6" s="24">
        <v>5.0099958779840872</v>
      </c>
      <c r="BU6" s="24">
        <v>4.9947434009736682</v>
      </c>
      <c r="BV6" s="24">
        <v>4.9785330722883891</v>
      </c>
      <c r="BW6" s="24">
        <v>4.9613534482570048</v>
      </c>
      <c r="BX6" s="24">
        <v>4.9431939877100053</v>
      </c>
      <c r="BY6" s="24">
        <v>4.9240457287994168</v>
      </c>
      <c r="BZ6" s="24">
        <v>4.9039013491663068</v>
      </c>
      <c r="CA6" s="24">
        <v>4.8827550743977071</v>
      </c>
      <c r="CB6" s="24">
        <v>4.8606030007791423</v>
      </c>
      <c r="CC6" s="24">
        <v>4.8374438266875579</v>
      </c>
    </row>
    <row r="7" spans="1:81" x14ac:dyDescent="0.3">
      <c r="A7" s="23">
        <v>45747</v>
      </c>
      <c r="B7" s="24">
        <v>4.1361790388460484</v>
      </c>
      <c r="C7" s="24">
        <v>3.9339160274932894</v>
      </c>
      <c r="D7" s="24">
        <v>3.95723563172041</v>
      </c>
      <c r="E7" s="24">
        <v>3.9881133873102965</v>
      </c>
      <c r="F7" s="24">
        <v>4.0098936793626452</v>
      </c>
      <c r="G7" s="24">
        <v>4.0310140420595948</v>
      </c>
      <c r="H7" s="24">
        <v>4.0559351167497155</v>
      </c>
      <c r="I7" s="24">
        <v>4.0860815068015368</v>
      </c>
      <c r="J7" s="24">
        <v>4.1214549033300303</v>
      </c>
      <c r="K7" s="24">
        <v>4.1614667303173727</v>
      </c>
      <c r="L7" s="24">
        <v>4.2053779018421542</v>
      </c>
      <c r="M7" s="24">
        <v>4.2524328977070871</v>
      </c>
      <c r="N7" s="24">
        <v>4.3018705982664418</v>
      </c>
      <c r="O7" s="24">
        <v>4.3529449475138975</v>
      </c>
      <c r="P7" s="24">
        <v>4.4049632419452687</v>
      </c>
      <c r="Q7" s="24">
        <v>4.4573117745613917</v>
      </c>
      <c r="R7" s="24">
        <v>4.5094698540174605</v>
      </c>
      <c r="S7" s="24">
        <v>4.5610204005902562</v>
      </c>
      <c r="T7" s="24">
        <v>4.6116400953463677</v>
      </c>
      <c r="U7" s="24">
        <v>4.6610878418761308</v>
      </c>
      <c r="V7" s="24">
        <v>4.7091893056761656</v>
      </c>
      <c r="W7" s="24">
        <v>4.7558187871088853</v>
      </c>
      <c r="X7" s="24">
        <v>4.8008859383020015</v>
      </c>
      <c r="Y7" s="24">
        <v>4.8443219452084962</v>
      </c>
      <c r="Z7" s="24">
        <v>4.8860705879774979</v>
      </c>
      <c r="AA7" s="24">
        <v>4.9260846473181532</v>
      </c>
      <c r="AB7" s="24">
        <v>4.9643183500708385</v>
      </c>
      <c r="AC7" s="24">
        <v>5.0007264322035425</v>
      </c>
      <c r="AD7" s="24">
        <v>5.0352666836115798</v>
      </c>
      <c r="AE7" s="24">
        <v>5.0679024133379293</v>
      </c>
      <c r="AF7" s="24">
        <v>5.09860606507557</v>
      </c>
      <c r="AG7" s="24">
        <v>5.1273627834728179</v>
      </c>
      <c r="AH7" s="24">
        <v>5.1541700632640932</v>
      </c>
      <c r="AI7" s="24">
        <v>5.1790363235610641</v>
      </c>
      <c r="AJ7" s="24">
        <v>5.2019814140694169</v>
      </c>
      <c r="AK7" s="24">
        <v>5.2230377162913086</v>
      </c>
      <c r="AL7" s="24">
        <v>5.2422504233804181</v>
      </c>
      <c r="AM7" s="24">
        <v>5.2596796606448182</v>
      </c>
      <c r="AN7" s="24">
        <v>5.2753993030315547</v>
      </c>
      <c r="AO7" s="24">
        <v>5.289493493046022</v>
      </c>
      <c r="AP7" s="24">
        <v>5.3020535051698312</v>
      </c>
      <c r="AQ7" s="24">
        <v>5.3131727138680116</v>
      </c>
      <c r="AR7" s="24">
        <v>5.3229438041153694</v>
      </c>
      <c r="AS7" s="24">
        <v>5.3314557344324047</v>
      </c>
      <c r="AT7" s="24">
        <v>5.3387921218837047</v>
      </c>
      <c r="AU7" s="24">
        <v>5.345029960974399</v>
      </c>
      <c r="AV7" s="24">
        <v>5.3502372139775281</v>
      </c>
      <c r="AW7" s="24">
        <v>5.3544724879061016</v>
      </c>
      <c r="AX7" s="24">
        <v>5.3577856025623127</v>
      </c>
      <c r="AY7" s="24">
        <v>5.3602169475355588</v>
      </c>
      <c r="AZ7" s="24">
        <v>5.3617975511104907</v>
      </c>
      <c r="BA7" s="24">
        <v>5.3625495679401762</v>
      </c>
      <c r="BB7" s="24">
        <v>5.3624866654692909</v>
      </c>
      <c r="BC7" s="24">
        <v>5.3616145403616651</v>
      </c>
      <c r="BD7" s="24">
        <v>5.3599326561864125</v>
      </c>
      <c r="BE7" s="24">
        <v>5.3574356948552078</v>
      </c>
      <c r="BF7" s="24">
        <v>5.354115484709939</v>
      </c>
      <c r="BG7" s="24">
        <v>5.3499619669927396</v>
      </c>
      <c r="BH7" s="24">
        <v>5.3449640209506901</v>
      </c>
      <c r="BI7" s="24">
        <v>5.3391102650999001</v>
      </c>
      <c r="BJ7" s="24">
        <v>5.3323889308042904</v>
      </c>
      <c r="BK7" s="24">
        <v>5.3247884829950518</v>
      </c>
      <c r="BL7" s="24">
        <v>5.3162975756921957</v>
      </c>
      <c r="BM7" s="24">
        <v>5.3069046317575381</v>
      </c>
      <c r="BN7" s="24">
        <v>5.2965977546863243</v>
      </c>
      <c r="BO7" s="24">
        <v>5.2853648283676851</v>
      </c>
      <c r="BP7" s="24">
        <v>5.2731938692499085</v>
      </c>
      <c r="BQ7" s="24">
        <v>5.2600731747272285</v>
      </c>
      <c r="BR7" s="24">
        <v>5.2459913072879214</v>
      </c>
      <c r="BS7" s="24">
        <v>5.2309370758403828</v>
      </c>
      <c r="BT7" s="24">
        <v>5.2148995824993012</v>
      </c>
      <c r="BU7" s="24">
        <v>5.1978684865798108</v>
      </c>
      <c r="BV7" s="24">
        <v>5.1798341013058691</v>
      </c>
      <c r="BW7" s="24">
        <v>5.1607873760897558</v>
      </c>
      <c r="BX7" s="24">
        <v>5.140720280451669</v>
      </c>
      <c r="BY7" s="24">
        <v>5.1196263574085039</v>
      </c>
      <c r="BZ7" s="24">
        <v>5.0975007126152079</v>
      </c>
      <c r="CA7" s="24">
        <v>5.0743399431058434</v>
      </c>
      <c r="CB7" s="24">
        <v>5.0501425687873143</v>
      </c>
      <c r="CC7" s="24">
        <v>5.0249096600449628</v>
      </c>
    </row>
    <row r="8" spans="1:81" x14ac:dyDescent="0.3">
      <c r="B8"/>
    </row>
    <row r="9" spans="1:81" x14ac:dyDescent="0.3">
      <c r="B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</vt:lpstr>
      <vt:lpstr>1. fwds, short end</vt:lpstr>
      <vt:lpstr>2. fwd curve</vt:lpstr>
      <vt:lpstr>3. spot, short end</vt:lpstr>
      <vt:lpstr>4. spot 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2022-06-05T10:25:51Z</dcterms:created>
  <dcterms:modified xsi:type="dcterms:W3CDTF">2025-04-01T14:08:35Z</dcterms:modified>
</cp:coreProperties>
</file>